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/>
  </bookViews>
  <sheets>
    <sheet name="공사비총괄표" sheetId="15" r:id="rId1"/>
    <sheet name="내역서" sheetId="1" r:id="rId2"/>
    <sheet name="일위대가_호표" sheetId="3" state="hidden" r:id="rId3"/>
    <sheet name="경비" sheetId="10" state="hidden" r:id="rId4"/>
    <sheet name="전역변수" sheetId="11" state="hidden" r:id="rId5"/>
    <sheet name="중기전역변수" sheetId="12" state="hidden" r:id="rId6"/>
    <sheet name="Sheet3" sheetId="13" state="hidden" r:id="rId7"/>
  </sheets>
  <externalReferences>
    <externalReference r:id="rId8"/>
  </externalReferences>
  <definedNames>
    <definedName name="_">"="</definedName>
    <definedName name="________tt1">"tt1"</definedName>
    <definedName name="_______tt1">"tt1"</definedName>
    <definedName name="______tt1">"tt1"</definedName>
    <definedName name="_____tt1">"tt1"</definedName>
    <definedName name="____tt1">"tt1"</definedName>
    <definedName name="___tt1">"tt1"</definedName>
    <definedName name="__DemandLoad">TRUE</definedName>
    <definedName name="__tt1">"tt1"</definedName>
    <definedName name="_1" hidden="1">#REF!</definedName>
    <definedName name="_1_______123Grap" hidden="1">#REF!</definedName>
    <definedName name="_1_0__123Grap" hidden="1">#REF!</definedName>
    <definedName name="_1_123Grap" hidden="1">#REF!</definedName>
    <definedName name="_10____0__123Grap" hidden="1">#REF!</definedName>
    <definedName name="_10_0__123Grap" hidden="1">#REF!</definedName>
    <definedName name="_10_123Grap" hidden="1">#REF!</definedName>
    <definedName name="_11_123Grap" hidden="1">#REF!</definedName>
    <definedName name="_14_0__123Grap" hidden="1">#REF!</definedName>
    <definedName name="_15_0__123Grap" hidden="1">#REF!</definedName>
    <definedName name="_15_123Grap" hidden="1">#REF!</definedName>
    <definedName name="_18_0__123Grap" hidden="1">#REF!</definedName>
    <definedName name="_2_0__123Grap" hidden="1">#REF!</definedName>
    <definedName name="_21_123Grap" hidden="1">#REF!</definedName>
    <definedName name="_22_0__123Grap" hidden="1">#REF!</definedName>
    <definedName name="_23_0__123Grap" hidden="1">#REF!</definedName>
    <definedName name="_3_0__123Grap" hidden="1">#REF!</definedName>
    <definedName name="_3_123Grap" hidden="1">#REF!</definedName>
    <definedName name="_33_0__123Grap" hidden="1">#REF!</definedName>
    <definedName name="_4_0__123Grap" hidden="1">#REF!</definedName>
    <definedName name="_5____0__123Grap" hidden="1">#REF!</definedName>
    <definedName name="_5_0__123Grap" hidden="1">#REF!</definedName>
    <definedName name="_6_0__123Grap" hidden="1">#REF!</definedName>
    <definedName name="_7____0__123Grap" hidden="1">#REF!</definedName>
    <definedName name="_75_0__123Grap" hidden="1">#REF!</definedName>
    <definedName name="_9_123Grap" hidden="1">#REF!</definedName>
    <definedName name="_xlnm._FilterDatabase" hidden="1">#REF!</definedName>
    <definedName name="_Order1" hidden="1">0</definedName>
    <definedName name="_Order2" hidden="1">0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tt1">"tt1"</definedName>
    <definedName name="afasd" hidden="1">{#N/A,#N/A,FALSE,"단가표지"}</definedName>
    <definedName name="afd" hidden="1">{#N/A,#N/A,FALSE,"운반시간"}</definedName>
    <definedName name="ajdi" hidden="1">{#N/A,#N/A,FALSE,"집계표"}</definedName>
    <definedName name="anscount" hidden="1">1</definedName>
    <definedName name="asfas" hidden="1">{#N/A,#N/A,FALSE,"표지목차"}</definedName>
    <definedName name="BI" hidden="1">{#N/A,#N/A,FALSE,"이태원철근"}</definedName>
    <definedName name="camberWork">[0]!camberWork</definedName>
    <definedName name="ddddddddddddddddddddddddddddddddddddddddd" hidden="1">{#N/A,#N/A,FALSE,"골재소요량";#N/A,#N/A,FALSE,"골재소요량"}</definedName>
    <definedName name="dddddddddddddddddddddddddddddddddddddddddddddddd" hidden="1">{#N/A,#N/A,FALSE,"이태원철근"}</definedName>
    <definedName name="dns" hidden="1">{#N/A,#N/A,FALSE,"운반시간"}</definedName>
    <definedName name="fdjk" hidden="1">{#N/A,#N/A,FALSE,"골재소요량";#N/A,#N/A,FALSE,"골재소요량"}</definedName>
    <definedName name="fghfhh">[0]!fghfhh</definedName>
    <definedName name="ljkㅏㅎ" hidden="1">{#N/A,#N/A,FALSE,"2~8번"}</definedName>
    <definedName name="llll" hidden="1">{#N/A,#N/A,FALSE,"전력간선"}</definedName>
    <definedName name="MM" hidden="1">{#N/A,#N/A,FALSE,"단가표지"}</definedName>
    <definedName name="_xlnm.Print_Area" localSheetId="0">공사비총괄표!$A$1:$H$39</definedName>
    <definedName name="_xlnm.Print_Area" localSheetId="1">내역서!$A$1:$BD$165</definedName>
    <definedName name="_xlnm.Print_Titles" localSheetId="3">경비!$1:$2</definedName>
    <definedName name="_xlnm.Print_Titles" localSheetId="1">내역서!$1:$3</definedName>
    <definedName name="_xlnm.Print_Titles" localSheetId="2">일위대가_호표!$1:$3</definedName>
    <definedName name="_xlnm.Print_Titles" localSheetId="4">전역변수!$1:$2</definedName>
    <definedName name="_xlnm.Print_Titles" localSheetId="5">중기전역변수!$1:$2</definedName>
    <definedName name="qw" hidden="1">{#N/A,#N/A,FALSE,"단가표지"}</definedName>
    <definedName name="RC플륨관">[0]!RC플륨관</definedName>
    <definedName name="RF">[0]!RF</definedName>
    <definedName name="sss" hidden="1">{#N/A,#N/A,FALSE,"전력간선"}</definedName>
    <definedName name="TEST">[0]!TEST</definedName>
    <definedName name="wm.조골재1" hidden="1">{#N/A,#N/A,FALSE,"조골재"}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AAA." hidden="1">{#N/A,#N/A,FALSE,"집계표"}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혼합골재." hidden="1">{#N/A,#N/A,FALSE,"혼합골재"}</definedName>
    <definedName name="yyy">[0]!yyy</definedName>
    <definedName name="간접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감독조서" hidden="1">{#N/A,#N/A,FALSE,"집계표"}</definedName>
    <definedName name="강경욱" hidden="1">{#N/A,#N/A,FALSE,"골재소요량";#N/A,#N/A,FALSE,"골재소요량"}</definedName>
    <definedName name="강릉교동" hidden="1">#REF!</definedName>
    <definedName name="강릉교동터파기" hidden="1">#REF!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개산급사유서" hidden="1">{#N/A,#N/A,FALSE,"집계표"}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관급자재집계표">[0]!관급자재집계표</definedName>
    <definedName name="교동토" hidden="1">#REF!</definedName>
    <definedName name="교동토목공사" hidden="1">{#N/A,#N/A,FALSE,"이태원철근"}</definedName>
    <definedName name="구조물공" hidden="1">{#N/A,#N/A,FALSE,"이정표"}</definedName>
    <definedName name="기초교직">9</definedName>
    <definedName name="기초교축">9</definedName>
    <definedName name="기초폭교직">9</definedName>
    <definedName name="기초폭교축">9</definedName>
    <definedName name="기초피복">0.1</definedName>
    <definedName name="ㄳ" hidden="1">{#N/A,#N/A,FALSE,"단가표지"}</definedName>
    <definedName name="ㄴㄹ">{"Book1","토공.xls"}</definedName>
    <definedName name="ㄴㄻㄴㅇ" hidden="1">{#N/A,#N/A,FALSE,"조골재"}</definedName>
    <definedName name="ㄴㅁㄹㄴㅁㅇㄴㅇㅁㄹㄴ" hidden="1">{#N/A,#N/A,FALSE,"단가표지"}</definedName>
    <definedName name="넣러" hidden="1">{#N/A,#N/A,FALSE,"표지목차"}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놓ㄹ노" hidden="1">{#N/A,#N/A,FALSE,"골재소요량";#N/A,#N/A,FALSE,"골재소요량"}</definedName>
    <definedName name="ㄶㅇㅀㄴㅇ" hidden="1">{#N/A,#N/A,FALSE,"표지목차"}</definedName>
    <definedName name="ㄷㄷㄷ" hidden="1">{#N/A,#N/A,FALSE,"운반시간"}</definedName>
    <definedName name="단위중량">2.5</definedName>
    <definedName name="도면표지" hidden="1">{#N/A,#N/A,FALSE,"집계표"}</definedName>
    <definedName name="ㄹㄴㅇㄻㄴ" hidden="1">{#N/A,#N/A,FALSE,"단가표지"}</definedName>
    <definedName name="ㄹㄴ웋" hidden="1">{#N/A,#N/A,FALSE,"운반시간"}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hidden="1">#REF!</definedName>
    <definedName name="ㄹㅇㄹ" hidden="1">{#N/A,#N/A,FALSE,"혼합골재"}</definedName>
    <definedName name="ㄹㅇㅎㄴㅇ" hidden="1">{#N/A,#N/A,FALSE,"조골재"}</definedName>
    <definedName name="ㄻ" hidden="1">{#N/A,#N/A,FALSE,"포장2"}</definedName>
    <definedName name="ㄻㄴㄹㅇㄴㅁ" hidden="1">{#N/A,#N/A,FALSE,"운반시간"}</definedName>
    <definedName name="ㄻㄴㄻㄴㅇㄻㄴ" hidden="1">{#N/A,#N/A,FALSE,"표지목차"}</definedName>
    <definedName name="ㄻㄴㅇㄻㄴ" hidden="1">{#N/A,#N/A,FALSE,"단가표지"}</definedName>
    <definedName name="ㄻㄴㅇㄻㄴㄹ" hidden="1">{#N/A,#N/A,FALSE,"2~8번"}</definedName>
    <definedName name="ㄻㄴㅇㄻㄴㄻㄴㅁㄴ" hidden="1">{#N/A,#N/A,FALSE,"단가표지"}</definedName>
    <definedName name="ㄻㄴㅇㄻㄴㅁ" hidden="1">{#N/A,#N/A,FALSE,"운반시간"}</definedName>
    <definedName name="ㄻㄴㅇㄻㄴㅇ" hidden="1">{#N/A,#N/A,FALSE,"단가표지"}</definedName>
    <definedName name="ㄻㄴㅇㄻㄴㅇㄻ" hidden="1">{#N/A,#N/A,FALSE,"표지목차"}</definedName>
    <definedName name="ㄻㄴㅇㅁㄴㅇ" hidden="1">{#N/A,#N/A,FALSE,"단가표지"}</definedName>
    <definedName name="ㄻㅁ" hidden="1">{#N/A,#N/A,FALSE,"조골재"}</definedName>
    <definedName name="ㅀㅇㅁ" hidden="1">{#N/A,#N/A,FALSE,"골재소요량";#N/A,#N/A,FALSE,"골재소요량"}</definedName>
    <definedName name="ㅁㄴㄴㅇ" hidden="1">{#N/A,#N/A,FALSE,"전력간선"}</definedName>
    <definedName name="ㅁㄴㄹㄴ" hidden="1">{#N/A,#N/A,FALSE,"운반시간"}</definedName>
    <definedName name="ㅁㄴㄹㅇㅁ" hidden="1">{#N/A,#N/A,FALSE,"단가표지"}</definedName>
    <definedName name="ㅁㄹㄴㅇ" hidden="1">{#N/A,#N/A,FALSE,"단가표지"}</definedName>
    <definedName name="ㅁㄹㄴㅇㄻㄴㄹ" hidden="1">{#N/A,#N/A,FALSE,"골재소요량";#N/A,#N/A,FALSE,"골재소요량"}</definedName>
    <definedName name="ㅁㄹㄴㅇㅁ" hidden="1">{#N/A,#N/A,FALSE,"표지목차"}</definedName>
    <definedName name="ㅁㄹㅇㄴ" hidden="1">{#N/A,#N/A,FALSE,"단가표지"}</definedName>
    <definedName name="ㅁㄹㅇㅁㄴ" hidden="1">{#N/A,#N/A,FALSE,"골재소요량";#N/A,#N/A,FALSE,"골재소요량"}</definedName>
    <definedName name="ㅁㄻㄴㄹ" hidden="1">{#N/A,#N/A,FALSE,"골재소요량";#N/A,#N/A,FALSE,"골재소요량"}</definedName>
    <definedName name="ㅁㅁㅁㅁ" hidden="1">{#N/A,#N/A,FALSE,"혼합골재"}</definedName>
    <definedName name="ㅁㅇㄹㄴㅇㅁㄹ" hidden="1">{#N/A,#N/A,FALSE,"운반시간"}</definedName>
    <definedName name="ㅁㅇㄻㄴㄹ" hidden="1">{#N/A,#N/A,FALSE,"혼합골재"}</definedName>
    <definedName name="ㅁㅇㄻㅇㅎ" hidden="1">{#N/A,#N/A,FALSE,"조골재"}</definedName>
    <definedName name="ㅁㅇㅀㅁㅇ" hidden="1">{#N/A,#N/A,FALSE,"단가표지"}</definedName>
    <definedName name="ㅁㅎㄻㅇㄻ" hidden="1">{#N/A,#N/A,FALSE,"운반시간"}</definedName>
    <definedName name="ㅁㅎㅇㅀㅁㅇ" hidden="1">{#N/A,#N/A,FALSE,"2~8번"}</definedName>
    <definedName name="ㅁㅎㅇㅀㅁㅎ" hidden="1">{#N/A,#N/A,FALSE,"단가표지"}</definedName>
    <definedName name="만득이" hidden="1">{#N/A,#N/A,FALSE,"2~8번"}</definedName>
    <definedName name="맨" hidden="1">{#N/A,#N/A,FALSE,"혼합골재"}</definedName>
    <definedName name="먼득이" hidden="1">{#N/A,#N/A,FALSE,"골재소요량";#N/A,#N/A,FALSE,"골재소요량"}</definedName>
    <definedName name="물가" hidden="1">{#N/A,#N/A,FALSE,"이태원철근"}</definedName>
    <definedName name="뭐가이태원이야" hidden="1">{#N/A,#N/A,FALSE,"이태원철근"}</definedName>
    <definedName name="ㅂㅂ" hidden="1">{#N/A,#N/A,FALSE,"단가표지"}</definedName>
    <definedName name="ㅂㅂㅂㅂ" hidden="1">{#N/A,#N/A,FALSE,"조골재"}</definedName>
    <definedName name="부대" hidden="1">{#N/A,#N/A,FALSE,"골재소요량";#N/A,#N/A,FALSE,"골재소요량"}</definedName>
    <definedName name="부대1" hidden="1">{#N/A,#N/A,FALSE,"운반시간"}</definedName>
    <definedName name="부대건축2" hidden="1">#REF!</definedName>
    <definedName name="부대공총괄수량집계" hidden="1">{#N/A,#N/A,FALSE,"2~8번"}</definedName>
    <definedName name="분" hidden="1">{#N/A,#N/A,FALSE,"이태원철근"}</definedName>
    <definedName name="분당내역서" hidden="1">#REF!</definedName>
    <definedName name="분당협조" hidden="1">{#N/A,#N/A,FALSE,"이태원철근"}</definedName>
    <definedName name="뷰" hidden="1">{#N/A,#N/A,FALSE,"단가표지"}</definedName>
    <definedName name="ㅅ굲유" hidden="1">{#N/A,#N/A,FALSE,"조골재"}</definedName>
    <definedName name="새공통" hidden="1">{#N/A,#N/A,FALSE,"이태원철근"}</definedName>
    <definedName name="설계단면력요약.SAP90Work">[0]!설계단면력요약.SAP90Work</definedName>
    <definedName name="수" hidden="1">#REF!</definedName>
    <definedName name="승용교" hidden="1">{#N/A,#N/A,FALSE,"2~8번"}</definedName>
    <definedName name="시행" hidden="1">{#N/A,#N/A,FALSE,"이태원철근"}</definedName>
    <definedName name="ㅇㄴㄻ" hidden="1">{#N/A,#N/A,FALSE,"표지목차"}</definedName>
    <definedName name="ㅇㄴㄻㄴㅇ" hidden="1">{#N/A,#N/A,FALSE,"표지목차"}</definedName>
    <definedName name="ㅇㄴㅁㅇ" hidden="1">#REF!</definedName>
    <definedName name="ㅇㄹㄹ" hidden="1">#REF!</definedName>
    <definedName name="ㅇㄻㄴㅁㄴㄻ" hidden="1">{#N/A,#N/A,FALSE,"단가표지"}</definedName>
    <definedName name="ㅇㄻㅇㄻㄴㄹ" hidden="1">{#N/A,#N/A,FALSE,"단가표지"}</definedName>
    <definedName name="ㅇㅀㅁㅇㅁㅇ" hidden="1">{#N/A,#N/A,FALSE,"단가표지"}</definedName>
    <definedName name="ㅇ호" hidden="1">{#N/A,#N/A,FALSE,"혼합골재"}</definedName>
    <definedName name="에" hidden="1">#REF!</definedName>
    <definedName name="옥외공사" hidden="1">{#N/A,#N/A,FALSE,"이태원철근"}</definedName>
    <definedName name="옥외대비" hidden="1">{#N/A,#N/A,FALSE,"이태원철근"}</definedName>
    <definedName name="옹" hidden="1">{#N/A,#N/A,FALSE,"골재소요량";#N/A,#N/A,FALSE,"골재소요량"}</definedName>
    <definedName name="옹벽수량집계표" hidden="1">{#N/A,#N/A,FALSE,"2~8번"}</definedName>
    <definedName name="옹벽수량집계표총괄" hidden="1">{#N/A,#N/A,FALSE,"혼합골재"}</definedName>
    <definedName name="우ㅗ홓ㅇ" hidden="1">{#N/A,#N/A,FALSE,"조골재"}</definedName>
    <definedName name="이" hidden="1">#REF!</definedName>
    <definedName name="재견적서" hidden="1">{#N/A,#N/A,FALSE,"전력간선"}</definedName>
    <definedName name="제1">[0]!제1</definedName>
    <definedName name="제2회" hidden="1">{#N/A,#N/A,FALSE,"집계표"}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ㅊㅍㅋㅌㅊㅋ" hidden="1">{#N/A,#N/A,FALSE,"운반시간"}</definedName>
    <definedName name="ㅊㅍㅋㅌㅍㅌ" hidden="1">{#N/A,#N/A,FALSE,"혼합골재"}</definedName>
    <definedName name="천공2" hidden="1">{#N/A,#N/A,FALSE,"집계표"}</definedName>
    <definedName name="콘크리트2" hidden="1">#REF!</definedName>
    <definedName name="ㅌㅍ츛ㅌ" hidden="1">{#N/A,#N/A,FALSE,"운반시간"}</definedName>
    <definedName name="테스크" hidden="1">{#N/A,#N/A,FALSE,"단가표지"}</definedName>
    <definedName name="토목" hidden="1">{#N/A,#N/A,FALSE,"단가표지"}</definedName>
    <definedName name="토목공사" hidden="1">{#N/A,#N/A,FALSE,"이태원철근"}</definedName>
    <definedName name="토목공사강릉" hidden="1">#REF!</definedName>
    <definedName name="토목설계" hidden="1">{#N/A,#N/A,FALSE,"골재소요량";#N/A,#N/A,FALSE,"골재소요량"}</definedName>
    <definedName name="토목실견적" hidden="1">{#N/A,#N/A,FALSE,"이태원철근"}</definedName>
    <definedName name="토사자중">710.185</definedName>
    <definedName name="토피">4.803</definedName>
    <definedName name="ㅍ춫" hidden="1">{#N/A,#N/A,FALSE,"골재소요량";#N/A,#N/A,FALSE,"골재소요량"}</definedName>
    <definedName name="ㅍ츝" hidden="1">{#N/A,#N/A,FALSE,"표지목차"}</definedName>
    <definedName name="파일1간격">0.6</definedName>
    <definedName name="파일간격">1.3</definedName>
    <definedName name="ㅎㄴ" hidden="1">{#N/A,#N/A,FALSE,"단가표지"}</definedName>
    <definedName name="ㅎㄹㄴㅇ" hidden="1">{#N/A,#N/A,FALSE,"단가표지"}</definedName>
    <definedName name="ㅎㄹㅇㄴ" hidden="1">{#N/A,#N/A,FALSE,"골재소요량";#N/A,#N/A,FALSE,"골재소요량"}</definedName>
    <definedName name="ㅎㄹㅇㅁㅁㅎ" hidden="1">{#N/A,#N/A,FALSE,"조골재"}</definedName>
    <definedName name="ㅎㄹㅇㅁㅎㅁ" hidden="1">{#N/A,#N/A,FALSE,"표지목차"}</definedName>
    <definedName name="ㅎㄹㅇㅎ" hidden="1">{#N/A,#N/A,FALSE,"단가표지"}</definedName>
    <definedName name="ㅎㄹㅇㅎㅇㅁㅎ" hidden="1">{#N/A,#N/A,FALSE,"운반시간"}</definedName>
    <definedName name="ㅎ륜ㅇㄹ" hidden="1">{#N/A,#N/A,FALSE,"2~8번"}</definedName>
    <definedName name="ㅎ르ㅓㅗㅓ" hidden="1">{#N/A,#N/A,FALSE,"골재소요량";#N/A,#N/A,FALSE,"골재소요량"}</definedName>
    <definedName name="ㅎㄻㄹㅇㅎㅇㅁ" hidden="1">{#N/A,#N/A,FALSE,"혼합골재"}</definedName>
    <definedName name="ㅎㄻㅇㅎㅁㅇㅎㅁㅇㅎ" hidden="1">{#N/A,#N/A,FALSE,"골재소요량";#N/A,#N/A,FALSE,"골재소요량"}</definedName>
    <definedName name="ㅎㅁㅇㅀㅁㅇ" hidden="1">{#N/A,#N/A,FALSE,"단가표지"}</definedName>
    <definedName name="ㅎㅁㅇㅀㅁㅇㅎㅁ" hidden="1">{#N/A,#N/A,FALSE,"단가표지"}</definedName>
    <definedName name="ㅎㅁㅎㄻㄴㅇ" hidden="1">{#N/A,#N/A,FALSE,"단가표지"}</definedName>
    <definedName name="ㅎㅇㄴ" hidden="1">{#N/A,#N/A,FALSE,"단가표지"}</definedName>
    <definedName name="ㅎㅇㄹ홍ㄴ로" hidden="1">{#N/A,#N/A,FALSE,"단가표지"}</definedName>
    <definedName name="ㅎㅇㄻㅎㅁㅇ" hidden="1">{#N/A,#N/A,FALSE,"혼합골재"}</definedName>
    <definedName name="ㅎㅇㄻㅎㅁㅎㅁㅇ" hidden="1">{#N/A,#N/A,FALSE,"운반시간"}</definedName>
    <definedName name="ㅎㅇㅀ" hidden="1">{#N/A,#N/A,FALSE,"단가표지"}</definedName>
    <definedName name="ㅎㅇㅀㄴ" hidden="1">{#N/A,#N/A,FALSE,"골재소요량";#N/A,#N/A,FALSE,"골재소요량"}</definedName>
    <definedName name="ㅎㅇㅀㅁㅇㅎㅁㅇ" hidden="1">{#N/A,#N/A,FALSE,"단가표지"}</definedName>
    <definedName name="ㅎㅇㅀㅇㅀ" hidden="1">{#N/A,#N/A,FALSE,"표지목차"}</definedName>
    <definedName name="ㅎㅇㅀㅇㅀㅇ" hidden="1">{#N/A,#N/A,FALSE,"표지목차"}</definedName>
    <definedName name="ㅎㅇㅁㄴㄹ" hidden="1">{#N/A,#N/A,FALSE,"운반시간"}</definedName>
    <definedName name="ㅎㅇㅁㅀㅁㅇ" hidden="1">{#N/A,#N/A,FALSE,"단가표지"}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한동" hidden="1">{#N/A,#N/A,FALSE,"단가표지"}</definedName>
    <definedName name="허용지반반력">70</definedName>
    <definedName name="호" hidden="1">{#N/A,#N/A,FALSE,"전력간선"}</definedName>
    <definedName name="호우" hidden="1">{#N/A,#N/A,FALSE,"표지목차"}</definedName>
    <definedName name="호우ㅗ" hidden="1">{#N/A,#N/A,FALSE,"단가표지"}</definedName>
    <definedName name="호ㅓㅎ" hidden="1">{#N/A,#N/A,FALSE,"표지목차"}</definedName>
    <definedName name="혼ㄹ" hidden="1">{#N/A,#N/A,FALSE,"운반시간"}</definedName>
    <definedName name="홀ㄴㄺㅅ" hidden="1">{#N/A,#N/A,FALSE,"단가표지"}</definedName>
    <definedName name="홓렁호ㅓ호" hidden="1">{#N/A,#N/A,FALSE,"단가표지"}</definedName>
    <definedName name="홓로" hidden="1">{#N/A,#N/A,FALSE,"단가표지"}</definedName>
    <definedName name="화허호ㅓ" hidden="1">{#N/A,#N/A,FALSE,"조골재"}</definedName>
    <definedName name="ㅏ허화" hidden="1">{#N/A,#N/A,FALSE,"골재소요량";#N/A,#N/A,FALSE,"골재소요량"}</definedName>
    <definedName name="ㅏㅓ화호" hidden="1">{#N/A,#N/A,FALSE,"단가표지"}</definedName>
    <definedName name="ㅏㅓㅗ라" hidden="1">{#N/A,#N/A,FALSE,"골재소요량";#N/A,#N/A,FALSE,"골재소요량"}</definedName>
    <definedName name="ㅏㅓㅗㅎ" hidden="1">{#N/A,#N/A,FALSE,"운반시간"}</definedName>
    <definedName name="ㅏㅓㅗㅓ" hidden="1">{#N/A,#N/A,FALSE,"운반시간"}</definedName>
    <definedName name="ㅏㅓㅘ허호" hidden="1">{#N/A,#N/A,FALSE,"단가표지"}</definedName>
    <definedName name="ㅏㅗㅓㅏ화호" hidden="1">{#N/A,#N/A,FALSE,"표지목차"}</definedName>
    <definedName name="ㅏㅣ" hidden="1">{#N/A,#N/A,FALSE,"단가표지"}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롤" hidden="1">{#N/A,#N/A,FALSE,"골재소요량";#N/A,#N/A,FALSE,"골재소요량"}</definedName>
    <definedName name="ㅓㅇㄴ" hidden="1">{#N/A,#N/A,FALSE,"단가표지"}</definedName>
    <definedName name="ㅓㅇ호ㅓㅇ호ㅓㅇ허" hidden="1">{#N/A,#N/A,FALSE,"표지목차"}</definedName>
    <definedName name="ㅓㅎ렁홍" hidden="1">{#N/A,#N/A,FALSE,"혼합골재"}</definedName>
    <definedName name="ㅓㅎ로ㅗㄴ" hidden="1">{#N/A,#N/A,FALSE,"단가표지"}</definedName>
    <definedName name="ㅓㅎㅇㅎ" hidden="1">{#N/A,#N/A,FALSE,"운반시간"}</definedName>
    <definedName name="ㅓ호ㅓ" hidden="1">{#N/A,#N/A,FALSE,"표지목차"}</definedName>
    <definedName name="ㅓ호ㅓㅗㄹ" hidden="1">{#N/A,#N/A,FALSE,"단가표지"}</definedName>
    <definedName name="ㅓㅏ호" hidden="1">{#N/A,#N/A,FALSE,"단가표지"}</definedName>
    <definedName name="ㅓㅏ호ㅓ" hidden="1">{#N/A,#N/A,FALSE,"단가표지"}</definedName>
    <definedName name="ㅓㅏㅗ하ㅗㅓㅎ" hidden="1">{#N/A,#N/A,FALSE,"혼합골재"}</definedName>
    <definedName name="ㅓㅗ" hidden="1">{#N/A,#N/A,FALSE,"운반시간"}</definedName>
    <definedName name="ㅓㅗㅎㄹ" hidden="1">{#N/A,#N/A,FALSE,"조골재"}</definedName>
    <definedName name="ㅓㅗㅎ러ㅗㅎ러" hidden="1">{#N/A,#N/A,FALSE,"혼합골재"}</definedName>
    <definedName name="ㅓㅗㅎ러ㅗ호ㅓ" hidden="1">{#N/A,#N/A,FALSE,"단가표지"}</definedName>
    <definedName name="ㅓㅗ허" hidden="1">{#N/A,#N/A,FALSE,"조골재"}</definedName>
    <definedName name="ㅓㅗ허ㅗㄹ" hidden="1">{#N/A,#N/A,FALSE,"운반시간"}</definedName>
    <definedName name="ㅓㅗ허ㅗㅎㄹ" hidden="1">{#N/A,#N/A,FALSE,"골재소요량";#N/A,#N/A,FALSE,"골재소요량"}</definedName>
    <definedName name="ㅓㅗ허ㅗㅎ러" hidden="1">{#N/A,#N/A,FALSE,"운반시간"}</definedName>
    <definedName name="ㅓㅗ헝홍허" hidden="1">{#N/A,#N/A,FALSE,"골재소요량";#N/A,#N/A,FALSE,"골재소요량"}</definedName>
    <definedName name="ㅓㅗ헣ㄹ" hidden="1">{#N/A,#N/A,FALSE,"단가표지"}</definedName>
    <definedName name="ㅓㅗ헣러" hidden="1">{#N/A,#N/A,FALSE,"단가표지"}</definedName>
    <definedName name="ㅓㅗ헣로ㅓ" hidden="1">{#N/A,#N/A,FALSE,"조골재"}</definedName>
    <definedName name="ㅓㅗ헣호ㅓ" hidden="1">{#N/A,#N/A,FALSE,"조골재"}</definedName>
    <definedName name="ㅓㅗ호" hidden="1">{#N/A,#N/A,FALSE,"단가표지"}</definedName>
    <definedName name="ㅓㅗ호ㅓㅗ" hidden="1">{#N/A,#N/A,FALSE,"2~8번"}</definedName>
    <definedName name="ㅓㅗㅗ" hidden="1">{#N/A,#N/A,FALSE,"단가표지"}</definedName>
    <definedName name="ㅓㅗㅗㅗ" hidden="1">{#N/A,#N/A,FALSE,"골재소요량";#N/A,#N/A,FALSE,"골재소요량"}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ㄹㄶ" hidden="1">{#N/A,#N/A,FALSE,"조골재"}</definedName>
    <definedName name="ㅗㅎ" hidden="1">{#N/A,#N/A,FALSE,"운반시간"}</definedName>
    <definedName name="ㅗㅎㄴ" hidden="1">{#N/A,#N/A,FALSE,"골재소요량";#N/A,#N/A,FALSE,"골재소요량"}</definedName>
    <definedName name="ㅗㅎㄴㄹ" hidden="1">{#N/A,#N/A,FALSE,"단가표지"}</definedName>
    <definedName name="ㅗㅎ로ㅜ" hidden="1">{#N/A,#N/A,FALSE,"운반시간"}</definedName>
    <definedName name="ㅗㅎ론ㄹ" hidden="1">{#N/A,#N/A,FALSE,"표지목차"}</definedName>
    <definedName name="ㅗㅎ롯홋ㄱ" hidden="1">{#N/A,#N/A,FALSE,"혼합골재"}</definedName>
    <definedName name="ㅗ허ㅗ" hidden="1">{#N/A,#N/A,FALSE,"단가표지"}</definedName>
    <definedName name="ㅗ호" hidden="1">{#N/A,#N/A,FALSE,"단가표지"}</definedName>
    <definedName name="ㅗㅓ쇼ㅓㅕㄷ쇼ㅓㅕㄷㅅ" hidden="1">{#N/A,#N/A,FALSE,"단가표지"}</definedName>
    <definedName name="ㅗㅓㅎ로ㅓㅎㄹ" hidden="1">{#N/A,#N/A,FALSE,"표지목차"}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ㅠㅍ" hidden="1">{#N/A,#N/A,FALSE,"혼합골재"}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ㄴㄱ" hidden="1">{#N/A,#N/A,FALSE,"운반시간"}</definedName>
    <definedName name="ㅜㄹ윤" hidden="1">{#N/A,#N/A,FALSE,"단가표지"}</definedName>
    <definedName name="ㅜㅊㅍ" hidden="1">{#N/A,#N/A,FALSE,"표지목차"}</definedName>
    <definedName name="ㅜㅋㅊㅍ" hidden="1">{#N/A,#N/A,FALSE,"조골재"}</definedName>
    <definedName name="ㅜㅍ추ㅠ" hidden="1">{#N/A,#N/A,FALSE,"혼합골재"}</definedName>
    <definedName name="ㅜㅎㄴ" hidden="1">{#N/A,#N/A,FALSE,"골재소요량";#N/A,#N/A,FALSE,"골재소요량"}</definedName>
    <definedName name="ㅜㅎㅅㄱㄴ" hidden="1">{#N/A,#N/A,FALSE,"단가표지"}</definedName>
    <definedName name="ㅜㅗㅇㅎㅌ" hidden="1">{#N/A,#N/A,FALSE,"단가표지"}</definedName>
    <definedName name="ㅜㅗㅇ훟" hidden="1">{#N/A,#N/A,FALSE,"단가표지"}</definedName>
    <definedName name="ㅜㅗㅗㅗㅇㅎ" hidden="1">{#N/A,#N/A,FALSE,"운반시간"}</definedName>
    <definedName name="ㅜㅠ푸" hidden="1">{#N/A,#N/A,FALSE,"운반시간"}</definedName>
    <definedName name="ㅜㅠㅠ" hidden="1">{#N/A,#N/A,FALSE,"골재소요량";#N/A,#N/A,FALSE,"골재소요량"}</definedName>
    <definedName name="ㅝㅎㄹ" hidden="1">{#N/A,#N/A,FALSE,"단가표지"}</definedName>
    <definedName name="ㅠㄴ" hidden="1">{#N/A,#N/A,FALSE,"조골재"}</definedName>
    <definedName name="ㅠㄹㅇㄴㄴㄹㅇ" hidden="1">{#N/A,#N/A,FALSE,"단가표지"}</definedName>
    <definedName name="ㅠㅊㅌ퓿ㅌ" hidden="1">{#N/A,#N/A,FALSE,"2~8번"}</definedName>
    <definedName name="ㅠㅊㅍㅌ" hidden="1">{#N/A,#N/A,FALSE,"단가표지"}</definedName>
    <definedName name="ㅠㅊㅍ튜" hidden="1">{#N/A,#N/A,FALSE,"단가표지"}</definedName>
    <definedName name="ㅠㅊㅍ튵ㅊ" hidden="1">{#N/A,#N/A,FALSE,"운반시간"}</definedName>
    <definedName name="ㅠㅊ픁츄" hidden="1">{#N/A,#N/A,FALSE,"단가표지"}</definedName>
    <definedName name="ㅠㅍ" hidden="1">{#N/A,#N/A,FALSE,"조골재"}</definedName>
    <definedName name="ㅠㅍㅊ" hidden="1">{#N/A,#N/A,FALSE,"단가표지"}</definedName>
    <definedName name="ㅠㅍㅊ튳" hidden="1">{#N/A,#N/A,FALSE,"표지목차"}</definedName>
    <definedName name="ㅠㅍㅊ튳ㅌㅍ" hidden="1">{#N/A,#N/A,FALSE,"조골재"}</definedName>
    <definedName name="ㅠㅍㅊ튵" hidden="1">{#N/A,#N/A,FALSE,"골재소요량";#N/A,#N/A,FALSE,"골재소요량"}</definedName>
    <definedName name="ㅠㅍㅊ튵ㅊ" hidden="1">{#N/A,#N/A,FALSE,"단가표지"}</definedName>
    <definedName name="ㅠㅍ츄ㅜ" hidden="1">{#N/A,#N/A,FALSE,"단가표지"}</definedName>
    <definedName name="ㅠㅍ츛ㅍ" hidden="1">{#N/A,#N/A,FALSE,"혼합골재"}</definedName>
    <definedName name="ㅠㅍ츜ㅊ" hidden="1">{#N/A,#N/A,FALSE,"2~8번"}</definedName>
    <definedName name="ㅠㅍ츜ㅍ" hidden="1">{#N/A,#N/A,FALSE,"조골재"}</definedName>
    <definedName name="ㅠㅍ츝" hidden="1">{#N/A,#N/A,FALSE,"운반시간"}</definedName>
    <definedName name="ㅠㅍ츝ㅊ" hidden="1">{#N/A,#N/A,FALSE,"단가표지"}</definedName>
    <definedName name="ㅠㅍㅋㅊㅍㅍ" hidden="1">{#N/A,#N/A,FALSE,"단가표지"}</definedName>
    <definedName name="ㅠ퓿큨ㅊ" hidden="1">{#N/A,#N/A,FALSE,"단가표지"}</definedName>
    <definedName name="ㅠ픀ㅊ" hidden="1">{#N/A,#N/A,FALSE,"단가표지"}</definedName>
    <definedName name="ㅠ픀ㅊㅍ" hidden="1">{#N/A,#N/A,FALSE,"표지목차"}</definedName>
    <definedName name="ㅠ픀ㅋㅊㅍ" hidden="1">{#N/A,#N/A,FALSE,"운반시간"}</definedName>
    <definedName name="ㅣ허ㅏㅣ하" hidden="1">{#N/A,#N/A,FALSE,"혼합골재"}</definedName>
    <definedName name="ㅣ허ㅣ호ㅓㅏ" hidden="1">{#N/A,#N/A,FALSE,"조골재"}</definedName>
    <definedName name="ㅣㅏ허ㅏ허ㅏ허ㅏ" hidden="1">{#N/A,#N/A,FALSE,"단가표지"}</definedName>
    <definedName name="ㅣㅏㅓㅎ" hidden="1">{#N/A,#N/A,FALSE,"단가표지"}</definedName>
    <definedName name="ㅣㅏㅓ허ㅏㅓㅎ" hidden="1">{#N/A,#N/A,FALSE,"표지목차"}</definedName>
    <definedName name="ㅣㅏㅓㅣ허ㅏㅎ" hidden="1">{#N/A,#N/A,FALSE,"골재소요량";#N/A,#N/A,FALSE,"골재소요량"}</definedName>
    <definedName name="ㅣㅏㅓㅣ허ㅏㅏ허" hidden="1">{#N/A,#N/A,FALSE,"조골재"}</definedName>
    <definedName name="ㅣㅓㅏ허" hidden="1">{#N/A,#N/A,FALSE,"운반시간"}</definedName>
    <definedName name="ㅣㅓㅏ허ㅏㅣ허ㅏㅓ" hidden="1">{#N/A,#N/A,FALSE,"운반시간"}</definedName>
    <definedName name="ㅣㅚㅓㅏ" hidden="1">{#N/A,#N/A,FALSE,"단가표지"}</definedName>
    <definedName name="ㅣㅣ" hidden="1">{#N/A,#N/A,FALSE,"골재소요량";#N/A,#N/A,FALSE,"골재소요량"}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6" i="15" l="1"/>
  <c r="O7" i="15"/>
  <c r="N8" i="15"/>
  <c r="O8" i="15"/>
  <c r="O9" i="15"/>
  <c r="O10" i="15"/>
  <c r="N11" i="15"/>
  <c r="O11" i="15"/>
  <c r="O12" i="15"/>
  <c r="O13" i="15"/>
  <c r="P14" i="15"/>
  <c r="O14" i="15" s="1"/>
  <c r="O15" i="15"/>
  <c r="O16" i="15"/>
  <c r="O17" i="15"/>
  <c r="N18" i="15"/>
  <c r="O18" i="15"/>
  <c r="O19" i="15"/>
  <c r="O20" i="15"/>
  <c r="N22" i="15"/>
  <c r="O22" i="15"/>
  <c r="O28" i="15"/>
  <c r="O29" i="15"/>
  <c r="O30" i="15"/>
  <c r="O31" i="15"/>
  <c r="O33" i="15"/>
  <c r="O34" i="15"/>
  <c r="O36" i="15"/>
  <c r="K39" i="15"/>
  <c r="N42" i="15"/>
  <c r="O26" i="15" l="1"/>
  <c r="O27" i="15"/>
  <c r="O32" i="15" s="1"/>
  <c r="O35" i="15" s="1"/>
  <c r="O39" i="15" s="1"/>
  <c r="E24" i="15"/>
  <c r="E23" i="15"/>
  <c r="E33" i="15" l="1"/>
  <c r="E28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8" i="15"/>
  <c r="BJ5" i="1" l="1"/>
  <c r="BJ6" i="1"/>
  <c r="BJ7" i="1"/>
  <c r="BJ9" i="1"/>
  <c r="BJ14" i="1"/>
  <c r="BJ15" i="1"/>
  <c r="BJ16" i="1"/>
  <c r="BJ17" i="1"/>
  <c r="BJ18" i="1"/>
  <c r="BJ21" i="1"/>
  <c r="BJ22" i="1"/>
  <c r="BJ23" i="1"/>
  <c r="BJ24" i="1"/>
  <c r="BJ25" i="1"/>
  <c r="BJ26" i="1"/>
  <c r="BJ27" i="1"/>
  <c r="BJ28" i="1"/>
  <c r="BJ29" i="1"/>
  <c r="BJ30" i="1"/>
  <c r="BJ31" i="1"/>
  <c r="BJ36" i="1"/>
  <c r="BJ37" i="1"/>
  <c r="BJ38" i="1"/>
  <c r="BJ39" i="1"/>
  <c r="BJ40" i="1"/>
  <c r="BJ41" i="1"/>
  <c r="BJ42" i="1"/>
  <c r="BJ45" i="1"/>
  <c r="BJ46" i="1"/>
  <c r="BJ47" i="1"/>
  <c r="BJ48" i="1"/>
  <c r="BJ51" i="1"/>
  <c r="BJ52" i="1"/>
  <c r="BJ53" i="1"/>
  <c r="BJ54" i="1"/>
  <c r="BJ57" i="1"/>
  <c r="BJ58" i="1"/>
  <c r="BJ59" i="1"/>
  <c r="BJ60" i="1"/>
  <c r="BJ63" i="1"/>
  <c r="BJ64" i="1"/>
  <c r="BJ65" i="1"/>
  <c r="BJ66" i="1"/>
  <c r="BJ67" i="1"/>
  <c r="BJ68" i="1"/>
  <c r="BJ69" i="1"/>
  <c r="BJ72" i="1"/>
  <c r="BJ73" i="1"/>
  <c r="BJ74" i="1"/>
  <c r="BJ75" i="1"/>
  <c r="BJ76" i="1"/>
  <c r="BJ77" i="1"/>
  <c r="BJ78" i="1"/>
  <c r="BJ81" i="1"/>
  <c r="BJ82" i="1"/>
  <c r="BJ83" i="1"/>
  <c r="BJ84" i="1"/>
  <c r="BJ87" i="1"/>
  <c r="BJ88" i="1"/>
  <c r="BJ93" i="1"/>
  <c r="BJ94" i="1"/>
  <c r="BJ95" i="1"/>
  <c r="BJ96" i="1"/>
  <c r="BJ99" i="1"/>
  <c r="BJ104" i="1"/>
  <c r="BJ105" i="1"/>
  <c r="BJ106" i="1"/>
  <c r="BJ111" i="1"/>
  <c r="BJ114" i="1"/>
  <c r="BJ117" i="1"/>
  <c r="BJ120" i="1"/>
  <c r="BJ121" i="1"/>
  <c r="BJ122" i="1"/>
  <c r="BJ123" i="1"/>
  <c r="BJ124" i="1"/>
  <c r="BJ125" i="1"/>
  <c r="BJ126" i="1"/>
  <c r="BJ127" i="1"/>
  <c r="BJ128" i="1"/>
  <c r="BJ129" i="1"/>
  <c r="BJ132" i="1"/>
  <c r="BJ135" i="1"/>
  <c r="BJ138" i="1"/>
  <c r="BJ139" i="1"/>
  <c r="BJ140" i="1"/>
  <c r="BJ141" i="1"/>
  <c r="BJ142" i="1"/>
  <c r="BJ143" i="1"/>
  <c r="AB144" i="1"/>
  <c r="AD144" i="1"/>
  <c r="AB145" i="1"/>
  <c r="AD145" i="1"/>
  <c r="BJ148" i="1"/>
  <c r="BJ152" i="1"/>
  <c r="AB156" i="1"/>
  <c r="AD156" i="1"/>
  <c r="C18" i="12"/>
  <c r="C19" i="12"/>
  <c r="C20" i="12"/>
  <c r="C21" i="12"/>
  <c r="C22" i="12"/>
  <c r="C23" i="12"/>
  <c r="AB152" i="1" l="1"/>
  <c r="AD152" i="1" s="1"/>
  <c r="AB162" i="1"/>
  <c r="AD162" i="1" s="1"/>
  <c r="AB155" i="1"/>
  <c r="AD155" i="1" s="1"/>
  <c r="AB148" i="1"/>
  <c r="AD148" i="1" s="1"/>
  <c r="AB163" i="1"/>
  <c r="AD163" i="1" s="1"/>
  <c r="AB164" i="1"/>
  <c r="AD164" i="1" s="1"/>
  <c r="AB157" i="1" l="1"/>
  <c r="AD157" i="1" s="1"/>
  <c r="AB143" i="1"/>
  <c r="AD143" i="1" s="1"/>
  <c r="AB35" i="1" l="1"/>
  <c r="AB108" i="1" l="1"/>
  <c r="AD108" i="1" s="1"/>
  <c r="AB107" i="1"/>
  <c r="AD107" i="1" s="1"/>
  <c r="AB106" i="1" l="1"/>
  <c r="AD106" i="1" s="1"/>
  <c r="AA34" i="1" l="1"/>
  <c r="AB89" i="1" l="1"/>
  <c r="AD89" i="1" s="1"/>
  <c r="AB32" i="1"/>
  <c r="AD32" i="1" s="1"/>
  <c r="AA35" i="1"/>
  <c r="Z35" i="1"/>
  <c r="AB33" i="1" l="1"/>
  <c r="AD33" i="1" s="1"/>
  <c r="AB90" i="1"/>
  <c r="AD90" i="1" s="1"/>
  <c r="AB34" i="1"/>
  <c r="AB10" i="1"/>
  <c r="AD10" i="1" s="1"/>
  <c r="AB31" i="1" l="1"/>
  <c r="AD31" i="1" s="1"/>
  <c r="AB11" i="1"/>
  <c r="AD11" i="1" s="1"/>
  <c r="Z34" i="1"/>
  <c r="AB88" i="1"/>
  <c r="AD88" i="1" s="1"/>
  <c r="AB9" i="1" l="1"/>
  <c r="AD9" i="1" s="1"/>
  <c r="G21" i="15" l="1"/>
  <c r="G20" i="15"/>
  <c r="D19" i="15"/>
  <c r="W9" i="15" l="1"/>
  <c r="W11" i="15" s="1"/>
  <c r="I40" i="15" l="1"/>
</calcChain>
</file>

<file path=xl/comments1.xml><?xml version="1.0" encoding="utf-8"?>
<comments xmlns="http://schemas.openxmlformats.org/spreadsheetml/2006/main">
  <authors>
    <author/>
  </authors>
  <commentList>
    <comment ref="H34" authorId="0">
      <text>
        <r>
          <rPr>
            <sz val="8"/>
            <color indexed="8"/>
            <rFont val="Arial"/>
            <family val="2"/>
          </rPr>
          <t>Z열에 수식을 나누어 참조하였습니다.</t>
        </r>
      </text>
    </comment>
    <comment ref="J34" authorId="0">
      <text>
        <r>
          <rPr>
            <sz val="8"/>
            <color indexed="8"/>
            <rFont val="Arial"/>
            <family val="2"/>
          </rPr>
          <t>AA열에 수식을 나누어 참조하였습니다.</t>
        </r>
      </text>
    </comment>
    <comment ref="L34" authorId="0">
      <text>
        <r>
          <rPr>
            <sz val="8"/>
            <color indexed="8"/>
            <rFont val="Arial"/>
            <family val="2"/>
          </rPr>
          <t>AB열에 수식을 나누어 참조하였습니다.</t>
        </r>
      </text>
    </comment>
  </commentList>
</comments>
</file>

<file path=xl/sharedStrings.xml><?xml version="1.0" encoding="utf-8"?>
<sst xmlns="http://schemas.openxmlformats.org/spreadsheetml/2006/main" count="1540" uniqueCount="522">
  <si>
    <t>QEQTY2</t>
  </si>
  <si>
    <t>(SANG + JUNG + KWAN)*10^-4</t>
  </si>
  <si>
    <t>일위대가_호표</t>
  </si>
  <si>
    <t>290</t>
  </si>
  <si>
    <t>B04</t>
  </si>
  <si>
    <t>JB0193901504</t>
  </si>
  <si>
    <t>흄관 하차비</t>
  </si>
  <si>
    <t>JB012546481</t>
  </si>
  <si>
    <t>M07522003</t>
  </si>
  <si>
    <t>적용단위</t>
  </si>
  <si>
    <t>측구수로관 운반 및 하차비</t>
  </si>
  <si>
    <t>표토제거(답외구간)</t>
  </si>
  <si>
    <t>조달수수료</t>
  </si>
  <si>
    <t>250</t>
  </si>
  <si>
    <t>530</t>
  </si>
  <si>
    <t>사토운반(L=5km)</t>
  </si>
  <si>
    <t>노임계금액소숫점</t>
  </si>
  <si>
    <t>QEINC2</t>
  </si>
  <si>
    <t>인력</t>
  </si>
  <si>
    <t>210</t>
  </si>
  <si>
    <t>조립식PC맨홀(하부구체+상판)</t>
  </si>
  <si>
    <t>LA</t>
  </si>
  <si>
    <t>D=250mm-&gt;D=800mm</t>
  </si>
  <si>
    <t>흙쌓기(0.7m3)</t>
  </si>
  <si>
    <t>경    비</t>
  </si>
  <si>
    <t>D900xH1,000</t>
  </si>
  <si>
    <t>140</t>
  </si>
  <si>
    <t>경    비</t>
  </si>
  <si>
    <t>본</t>
  </si>
  <si>
    <t>시간당노임산출계수(해상장비:버켓준설선)</t>
  </si>
  <si>
    <t>JB0120122</t>
  </si>
  <si>
    <t>굴삭기0.7M3</t>
  </si>
  <si>
    <t>노임금액소숫점</t>
  </si>
  <si>
    <t xml:space="preserve">MA=MA(10,0,540)_x000D_
LA=LA(10,0,540)_x000D_
EQ=EQ(10,0,540)_x000D_
</t>
  </si>
  <si>
    <t>노임단가소숫점</t>
  </si>
  <si>
    <t>100</t>
  </si>
  <si>
    <t>90</t>
  </si>
  <si>
    <t>25-18-80</t>
  </si>
  <si>
    <t>QLINCZ</t>
  </si>
  <si>
    <t>QH21</t>
  </si>
  <si>
    <t>1 : 3</t>
  </si>
  <si>
    <t>변 수 명</t>
  </si>
  <si>
    <t>교통통제 및 안전처리</t>
  </si>
  <si>
    <t>50</t>
  </si>
  <si>
    <t>QUS2WON3</t>
  </si>
  <si>
    <t xml:space="preserve">LA+ = </t>
  </si>
  <si>
    <t>JB111515004</t>
  </si>
  <si>
    <t>JB0193901500</t>
  </si>
  <si>
    <t>180</t>
  </si>
  <si>
    <t>내역서</t>
  </si>
  <si>
    <t>QDECLA</t>
  </si>
  <si>
    <t>M07522007</t>
  </si>
  <si>
    <t>M01860901000</t>
  </si>
  <si>
    <t>D=800mm, 고무링포함</t>
  </si>
  <si>
    <t>10</t>
  </si>
  <si>
    <t>단수정리</t>
  </si>
  <si>
    <t>10</t>
  </si>
  <si>
    <t>QYEN2WON</t>
  </si>
  <si>
    <t>JB0016063</t>
  </si>
  <si>
    <t>레미콘</t>
  </si>
  <si>
    <t>QOPtimeDecOp</t>
  </si>
  <si>
    <t>금 액</t>
  </si>
  <si>
    <t>EQ</t>
  </si>
  <si>
    <t>SB13300</t>
  </si>
  <si>
    <t>(폐콘크리트)</t>
  </si>
  <si>
    <t>원형2호 하부구체</t>
  </si>
  <si>
    <t>SA00550</t>
  </si>
  <si>
    <t>기계90%+인력10%</t>
  </si>
  <si>
    <t>25kg</t>
  </si>
  <si>
    <t>맨홀뚜껑(추락방지)</t>
  </si>
  <si>
    <t>QOPtimeDecCnt</t>
  </si>
  <si>
    <t>기초부설</t>
  </si>
  <si>
    <t>JB0110501</t>
  </si>
  <si>
    <t>Ø 1,200 MM</t>
  </si>
  <si>
    <t>B06</t>
  </si>
  <si>
    <t>공 종 명</t>
  </si>
  <si>
    <t>JB0193802001</t>
  </si>
  <si>
    <t>경비</t>
  </si>
  <si>
    <t>QECU2WON</t>
  </si>
  <si>
    <t>SA07310</t>
  </si>
  <si>
    <t>M07522001</t>
  </si>
  <si>
    <t>노임할증계수(터널구간:야간)</t>
  </si>
  <si>
    <t>노임할증계수(장대터널:주야간)</t>
  </si>
  <si>
    <t>Ø900(보호콘크리트)</t>
  </si>
  <si>
    <t>1.2 깨기 및 절단</t>
  </si>
  <si>
    <t xml:space="preserve">   값   </t>
  </si>
  <si>
    <t>경비계금액소숫점</t>
  </si>
  <si>
    <t>PE이형관</t>
  </si>
  <si>
    <t xml:space="preserve">MA=MA(10,0,130)_x000D_
LA=LA(10,0,130)_x000D_
EQ=EQ(10,0,130)_x000D_
_x000D_
</t>
  </si>
  <si>
    <t>흄관 철거</t>
  </si>
  <si>
    <t>JB0050513</t>
  </si>
  <si>
    <t>B02</t>
  </si>
  <si>
    <t>JB0193901502</t>
  </si>
  <si>
    <t>JB111515006</t>
  </si>
  <si>
    <t>M0186093004</t>
  </si>
  <si>
    <t>주철관 철거</t>
  </si>
  <si>
    <t>390</t>
  </si>
  <si>
    <t>M07522005</t>
  </si>
  <si>
    <t>QDECEQ</t>
  </si>
  <si>
    <t>맨홀연결볼트</t>
  </si>
  <si>
    <t>%</t>
  </si>
  <si>
    <t>2.배수공</t>
  </si>
  <si>
    <t>PVC 이중벽관 접합부설</t>
  </si>
  <si>
    <t>QUS2WON1</t>
  </si>
  <si>
    <t>중기야간경비산출계수</t>
  </si>
  <si>
    <t>470</t>
  </si>
  <si>
    <t>2.1 PVC이중벽관 부설</t>
  </si>
  <si>
    <t>310</t>
  </si>
  <si>
    <t>단 가</t>
  </si>
  <si>
    <t>QLINCX</t>
  </si>
  <si>
    <t>비    고</t>
  </si>
  <si>
    <t>S</t>
  </si>
  <si>
    <t>2.6 연결관 설치</t>
  </si>
  <si>
    <t>S</t>
  </si>
  <si>
    <t>430</t>
  </si>
  <si>
    <t>JB00120610</t>
  </si>
  <si>
    <t>원심력철근콘크리트관</t>
  </si>
  <si>
    <t>물 푸 기</t>
  </si>
  <si>
    <t>350</t>
  </si>
  <si>
    <t>배관용구멍뚫기</t>
  </si>
  <si>
    <t>노임할증계수(해상장비:주간)</t>
  </si>
  <si>
    <t>흄관 천공 및 접합</t>
  </si>
  <si>
    <t>맨홀뚜껑설치</t>
  </si>
  <si>
    <t>PE이중벽관 철거 후 재설치</t>
  </si>
  <si>
    <t>QLINCB</t>
  </si>
  <si>
    <t>G</t>
  </si>
  <si>
    <t>비 고</t>
  </si>
  <si>
    <t>비 고</t>
  </si>
  <si>
    <t>QDM2WON</t>
  </si>
  <si>
    <t>노임할증계수(터널구간:주간)</t>
  </si>
  <si>
    <t>280</t>
  </si>
  <si>
    <t xml:space="preserve">MA=MA(10,0,40)_x000D_
LA=LA(10,0,40)_x000D_
EQ=EQ(10,0,40)_x000D_
_x000D_
</t>
  </si>
  <si>
    <t>M01131808</t>
  </si>
  <si>
    <t>EA</t>
  </si>
  <si>
    <t>환율(사용자 환율1)</t>
  </si>
  <si>
    <t>240</t>
  </si>
  <si>
    <t>2.3 맨홀 설치</t>
  </si>
  <si>
    <t>520</t>
  </si>
  <si>
    <t>3.2 메쉬휀스 보조 지주 철거</t>
  </si>
  <si>
    <t>200</t>
  </si>
  <si>
    <t>원형1호 상부구체</t>
  </si>
  <si>
    <t>시간당노임산출계수(터널구간)</t>
  </si>
  <si>
    <t>SC1043002</t>
  </si>
  <si>
    <t>D1,200xH200</t>
  </si>
  <si>
    <t>M0186303003</t>
  </si>
  <si>
    <t>측구수로관</t>
  </si>
  <si>
    <t>MA</t>
  </si>
  <si>
    <t>560</t>
  </si>
  <si>
    <t>재료비할증계수(주야간)</t>
  </si>
  <si>
    <t>150</t>
  </si>
  <si>
    <t>JB0193903002</t>
  </si>
  <si>
    <t xml:space="preserve">EQ+ = </t>
  </si>
  <si>
    <t>D=900mm</t>
  </si>
  <si>
    <t>할 증</t>
  </si>
  <si>
    <t>D900xH600</t>
  </si>
  <si>
    <t>30cm미만</t>
  </si>
  <si>
    <t>110</t>
  </si>
  <si>
    <t>문자</t>
  </si>
  <si>
    <t>조립식간이흙막이 설치 및 해체</t>
  </si>
  <si>
    <t>QH31</t>
  </si>
  <si>
    <t>OP값</t>
  </si>
  <si>
    <t>80</t>
  </si>
  <si>
    <t>노임할증계수(해상장비:야간)</t>
  </si>
  <si>
    <t>모르타르충진</t>
  </si>
  <si>
    <t>QLINCF</t>
  </si>
  <si>
    <t>D=300mm,(경고테이프포함)</t>
  </si>
  <si>
    <t>중기주야간할증계수</t>
  </si>
  <si>
    <t>40</t>
  </si>
  <si>
    <t>QMINC3</t>
  </si>
  <si>
    <t>190</t>
  </si>
  <si>
    <t>단위</t>
  </si>
  <si>
    <t>M01863030902</t>
  </si>
  <si>
    <t>QH1</t>
  </si>
  <si>
    <t>M3</t>
  </si>
  <si>
    <t>M</t>
  </si>
  <si>
    <t>규    격</t>
  </si>
  <si>
    <t>QDECMA</t>
  </si>
  <si>
    <t>상부슬래브 철거 후 재설치</t>
  </si>
  <si>
    <t>D=250mm,PE</t>
  </si>
  <si>
    <t>2.2 흄관 부설</t>
  </si>
  <si>
    <t xml:space="preserve">LA = </t>
  </si>
  <si>
    <t>JB006011011</t>
  </si>
  <si>
    <t>PE드럼,윙카호스 등</t>
  </si>
  <si>
    <t>Ø300mm,편수관</t>
  </si>
  <si>
    <t>노 무 비</t>
  </si>
  <si>
    <t>JB01201211</t>
  </si>
  <si>
    <t>M01863030904</t>
  </si>
  <si>
    <t>M01861201000</t>
  </si>
  <si>
    <t>고무커넥터</t>
  </si>
  <si>
    <t>모 래</t>
  </si>
  <si>
    <t>JB01106230</t>
  </si>
  <si>
    <t>시간당노임산출계수(해상장비:펌프준설선)</t>
  </si>
  <si>
    <t>환율(장비가격10만불이하)</t>
  </si>
  <si>
    <t>굴삭기 0.7M3</t>
  </si>
  <si>
    <t>맨홀고무링</t>
  </si>
  <si>
    <t>D=648mm</t>
  </si>
  <si>
    <t>환율(유로화)</t>
  </si>
  <si>
    <t>맨홀뚜껑 철거 후 재설치</t>
  </si>
  <si>
    <t xml:space="preserve">EQ=MA(60,0,60)*0.0054_x000D_
</t>
  </si>
  <si>
    <t>규 격</t>
  </si>
  <si>
    <t>D=250mm</t>
  </si>
  <si>
    <t>380</t>
  </si>
  <si>
    <t>조</t>
  </si>
  <si>
    <t>중하중그레이팅</t>
  </si>
  <si>
    <t>QLINCD</t>
  </si>
  <si>
    <t>JB01910600</t>
  </si>
  <si>
    <t>1.1 토  공</t>
  </si>
  <si>
    <t>인력 콘크리트깨기</t>
  </si>
  <si>
    <t>QSDR2WON</t>
  </si>
  <si>
    <t>460</t>
  </si>
  <si>
    <t>JB0179151540</t>
  </si>
  <si>
    <t>QH33</t>
  </si>
  <si>
    <t>300</t>
  </si>
  <si>
    <t>구조물헐기(무근)</t>
  </si>
  <si>
    <t>420</t>
  </si>
  <si>
    <t>7</t>
  </si>
  <si>
    <t>QLINC2</t>
  </si>
  <si>
    <t>재료비계금액소숫점</t>
  </si>
  <si>
    <t>340</t>
  </si>
  <si>
    <t>JB01910800</t>
  </si>
  <si>
    <t>D=600mm</t>
  </si>
  <si>
    <t>(폐아스콘)</t>
  </si>
  <si>
    <t>QDECPEQ</t>
  </si>
  <si>
    <t>건설폐기물 운반</t>
  </si>
  <si>
    <t>900x1800</t>
  </si>
  <si>
    <t>QDECCLA</t>
  </si>
  <si>
    <t>노임할증계수(일반구간:주간)</t>
  </si>
  <si>
    <t>D=1,200mm</t>
  </si>
  <si>
    <t>(SANG + JUNG + int(KWAN/3))*10^-4</t>
  </si>
  <si>
    <t>510</t>
  </si>
  <si>
    <t>M07522006</t>
  </si>
  <si>
    <t>계</t>
  </si>
  <si>
    <t>2.4 맨홀 설치</t>
  </si>
  <si>
    <t xml:space="preserve">EQ = </t>
  </si>
  <si>
    <t>아스콘깨기</t>
  </si>
  <si>
    <t xml:space="preserve">EQ = </t>
  </si>
  <si>
    <t>JB0193901501</t>
  </si>
  <si>
    <t>JB111515005</t>
  </si>
  <si>
    <t>B01</t>
  </si>
  <si>
    <t>270</t>
  </si>
  <si>
    <t>수중펌프</t>
  </si>
  <si>
    <t>PE밴드</t>
  </si>
  <si>
    <t>400x400</t>
  </si>
  <si>
    <t>QUS2WON2</t>
  </si>
  <si>
    <t>550</t>
  </si>
  <si>
    <t>JB00130610</t>
  </si>
  <si>
    <t>2.5 측구수로관 설치</t>
  </si>
  <si>
    <t>230</t>
  </si>
  <si>
    <t>M07522002</t>
  </si>
  <si>
    <t>2.8 오수펌프 설치</t>
  </si>
  <si>
    <t>160</t>
  </si>
  <si>
    <t>B05</t>
  </si>
  <si>
    <t>JB0193901505</t>
  </si>
  <si>
    <t>수량</t>
  </si>
  <si>
    <t>노임할증계수(해상장비:주야간)</t>
  </si>
  <si>
    <t>500m미만</t>
  </si>
  <si>
    <t>JB019390300</t>
  </si>
  <si>
    <t>QEQTY3</t>
  </si>
  <si>
    <t>원형2호 상부구체</t>
  </si>
  <si>
    <t>PE이중벽관 설치</t>
  </si>
  <si>
    <t>공사안내간판 설치 및 철거</t>
  </si>
  <si>
    <t>D=900mm용</t>
  </si>
  <si>
    <t>120</t>
  </si>
  <si>
    <t>환율(마르크화)</t>
  </si>
  <si>
    <t>70</t>
  </si>
  <si>
    <t>QEINC3</t>
  </si>
  <si>
    <t>300×200</t>
  </si>
  <si>
    <t>기존오수맨홀 인버터 설치</t>
  </si>
  <si>
    <t>30</t>
  </si>
  <si>
    <t>재료비</t>
  </si>
  <si>
    <t>QUS2WON</t>
  </si>
  <si>
    <t>개소</t>
  </si>
  <si>
    <t>중하중그레이팅 설치</t>
  </si>
  <si>
    <t>*</t>
  </si>
  <si>
    <t>JB01106131</t>
  </si>
  <si>
    <t>M07522004</t>
  </si>
  <si>
    <t>포장절단</t>
  </si>
  <si>
    <t>B03</t>
  </si>
  <si>
    <t>무근구조물깨기</t>
  </si>
  <si>
    <t>회</t>
  </si>
  <si>
    <t>JB01203241</t>
  </si>
  <si>
    <t>JB0193901503</t>
  </si>
  <si>
    <t>노임할증계수(터널구간:주야간)</t>
  </si>
  <si>
    <t>경비단가소숫점</t>
  </si>
  <si>
    <t>환율(사용자 환율2)</t>
  </si>
  <si>
    <t>노임할증계수(장대터널:주간)</t>
  </si>
  <si>
    <t>QDECCEQ</t>
  </si>
  <si>
    <t>QCODE</t>
  </si>
  <si>
    <t>M01876480</t>
  </si>
  <si>
    <t>JB01201221</t>
  </si>
  <si>
    <t>SB133001</t>
  </si>
  <si>
    <t>강제입력</t>
  </si>
  <si>
    <t>SF10040011</t>
  </si>
  <si>
    <t>M0739076</t>
  </si>
  <si>
    <t>QDECPLA</t>
  </si>
  <si>
    <t>QLINCY</t>
  </si>
  <si>
    <t>금액계상</t>
  </si>
  <si>
    <t>재 료 비</t>
  </si>
  <si>
    <t>재 료 비</t>
  </si>
  <si>
    <t>M29840502</t>
  </si>
  <si>
    <t>경비금액소숫점</t>
  </si>
  <si>
    <t>SB04400</t>
  </si>
  <si>
    <t>시간당노임산출계수(장대터널)</t>
  </si>
  <si>
    <t>SA00551</t>
  </si>
  <si>
    <t>명    칭</t>
  </si>
  <si>
    <t>SB13301</t>
  </si>
  <si>
    <t>메쉬휀스 보조지주 철거</t>
  </si>
  <si>
    <t>490</t>
  </si>
  <si>
    <t>안전시설물설치 및 철거</t>
  </si>
  <si>
    <t>330</t>
  </si>
  <si>
    <t>JB00608158</t>
  </si>
  <si>
    <t>무근구조물</t>
  </si>
  <si>
    <t>중기주야간경비산출계수</t>
  </si>
  <si>
    <t>QEQTY1</t>
  </si>
  <si>
    <t>450</t>
  </si>
  <si>
    <t>370</t>
  </si>
  <si>
    <t>화폐변환</t>
  </si>
  <si>
    <t>JB012546482</t>
  </si>
  <si>
    <t xml:space="preserve">MA+ = </t>
  </si>
  <si>
    <t>하수도단지관</t>
  </si>
  <si>
    <t>2.7 오수맨홀 상부 슬래브 철거 후 재설치</t>
  </si>
  <si>
    <t>410</t>
  </si>
  <si>
    <t>JB111515003</t>
  </si>
  <si>
    <t>주철648mm</t>
  </si>
  <si>
    <t>노임할증계수(장대터널:야간)</t>
  </si>
  <si>
    <t>중기주간경비산출계수</t>
  </si>
  <si>
    <t>전역변수</t>
  </si>
  <si>
    <t>JB111512501</t>
  </si>
  <si>
    <t xml:space="preserve">EQ=MA(20,0,20)*0.0054_x000D_
</t>
  </si>
  <si>
    <t>건설폐기물상차비</t>
  </si>
  <si>
    <t>시간당노임산출계수(해상장비:GRAB준설선)</t>
  </si>
  <si>
    <t>흄관 부설</t>
  </si>
  <si>
    <t>M0106000</t>
  </si>
  <si>
    <t>형    식</t>
  </si>
  <si>
    <t>QDECCMA</t>
  </si>
  <si>
    <t>QLINC1</t>
  </si>
  <si>
    <t>M2</t>
  </si>
  <si>
    <t>500</t>
  </si>
  <si>
    <t>M01860900600</t>
  </si>
  <si>
    <t>260</t>
  </si>
  <si>
    <t>맨홀사다리</t>
  </si>
  <si>
    <t>물푸기장비운반및설치</t>
  </si>
  <si>
    <t>M01863030903</t>
  </si>
  <si>
    <t>유로폼</t>
  </si>
  <si>
    <t>JB019108001</t>
  </si>
  <si>
    <t>QMINC2</t>
  </si>
  <si>
    <t>D1,200xH1,200</t>
  </si>
  <si>
    <t>브레이커</t>
  </si>
  <si>
    <t>540</t>
  </si>
  <si>
    <t xml:space="preserve">MA=MA(10,0,340)_x000D_
LA=LA(10,0,340)_x000D_
EQ=EQ(10,0,340)_x000D_
_x000D_
</t>
  </si>
  <si>
    <t>220</t>
  </si>
  <si>
    <t>식</t>
  </si>
  <si>
    <t>고강성PVC이중벽관</t>
  </si>
  <si>
    <t>M01861200400</t>
  </si>
  <si>
    <t>중기야간할증계수</t>
  </si>
  <si>
    <t>170</t>
  </si>
  <si>
    <t>환율(엔화)</t>
  </si>
  <si>
    <t>도급자</t>
  </si>
  <si>
    <t xml:space="preserve">MA=MA(10,0,40)_x000D_
LA=LA(10,0,40)_x000D_
EQ=EQ(10,0,40)_x000D_
</t>
  </si>
  <si>
    <t>A01</t>
  </si>
  <si>
    <t xml:space="preserve">MA = </t>
  </si>
  <si>
    <t>400x400x150T</t>
  </si>
  <si>
    <t>130</t>
  </si>
  <si>
    <t>1.토  공</t>
  </si>
  <si>
    <t>F</t>
  </si>
  <si>
    <t>QLINCC</t>
  </si>
  <si>
    <t>D=1,200mm용</t>
  </si>
  <si>
    <t>재료비단가소숫점</t>
  </si>
  <si>
    <t>60</t>
  </si>
  <si>
    <t>환율(장비가격10만불이상)</t>
  </si>
  <si>
    <t>3.부대공</t>
  </si>
  <si>
    <t>D=400mm,벽체</t>
  </si>
  <si>
    <t>레미콘타설(장비사용)</t>
  </si>
  <si>
    <t>JB00110710</t>
  </si>
  <si>
    <t>TON</t>
  </si>
  <si>
    <t>20</t>
  </si>
  <si>
    <t>0</t>
  </si>
  <si>
    <t>재료비금액소숫점</t>
  </si>
  <si>
    <t>D=400mm</t>
  </si>
  <si>
    <t>재료비할증계수(야간)</t>
  </si>
  <si>
    <t>JB08702531</t>
  </si>
  <si>
    <t>D=800mm</t>
  </si>
  <si>
    <t>되메우기(0.7m3)</t>
  </si>
  <si>
    <t>500x1000x50T</t>
  </si>
  <si>
    <t>JB006014131</t>
  </si>
  <si>
    <t>QLINCE</t>
  </si>
  <si>
    <t>환율(IMF특별인출권)</t>
  </si>
  <si>
    <t>건설폐기물 처리</t>
  </si>
  <si>
    <t>Ø 900 MM</t>
  </si>
  <si>
    <t>D=1,000mm</t>
  </si>
  <si>
    <t>PE이중벽관</t>
  </si>
  <si>
    <t>M5364401013</t>
  </si>
  <si>
    <t>중기전역변수</t>
  </si>
  <si>
    <t>터파기(0.7m3)</t>
  </si>
  <si>
    <t>M01863030901</t>
  </si>
  <si>
    <t>QH2</t>
  </si>
  <si>
    <t>일</t>
  </si>
  <si>
    <t>JB0193903001</t>
  </si>
  <si>
    <t>QLINC3</t>
  </si>
  <si>
    <t>QH32</t>
  </si>
  <si>
    <t>노임할증계수(일반구간:야간)</t>
  </si>
  <si>
    <t>기존오수관 철거부분 충진</t>
  </si>
  <si>
    <t>QDECPMA</t>
  </si>
  <si>
    <t>D=300mm,곡관45도</t>
  </si>
  <si>
    <t>시간당노임산출계수(일반구간)</t>
  </si>
  <si>
    <t>단 위</t>
  </si>
  <si>
    <t xml:space="preserve">MA=MA(10,0,90)_x000D_
LA=LA(10,0,90)_x000D_
EQ=EQ(10,0,90)_x000D_
</t>
  </si>
  <si>
    <t>흄관 철거 후 재설치</t>
  </si>
  <si>
    <t>D=300mm</t>
  </si>
  <si>
    <t>측구수로관 설치</t>
  </si>
  <si>
    <t>JB00603603</t>
  </si>
  <si>
    <t>3.1 운반 및 하차비</t>
  </si>
  <si>
    <t>D=300mm</t>
  </si>
  <si>
    <t>Φ16×200mm</t>
  </si>
  <si>
    <t>맨홀접합제</t>
  </si>
  <si>
    <t>100000000001</t>
  </si>
  <si>
    <t>모래</t>
  </si>
  <si>
    <t>노임할증계수(일반구간:주야간)</t>
  </si>
  <si>
    <t>간단</t>
  </si>
  <si>
    <t>PE관 철거</t>
  </si>
  <si>
    <t>원형맨홀 운반 및 하차비</t>
  </si>
  <si>
    <t>480</t>
  </si>
  <si>
    <t>합성수지(PE)원형맨홀거푸집</t>
  </si>
  <si>
    <t>SC1043001</t>
  </si>
  <si>
    <t>합    계</t>
  </si>
  <si>
    <t xml:space="preserve">MA=MA(10,0,190)_x000D_
LA=LA(10,0,190)_x000D_
EQ=EQ(10,0,190)_x000D_
</t>
  </si>
  <si>
    <t>320</t>
  </si>
  <si>
    <t>440</t>
  </si>
  <si>
    <t>QLINCA</t>
  </si>
  <si>
    <t>숫자</t>
  </si>
  <si>
    <t>360</t>
  </si>
  <si>
    <t>400</t>
  </si>
  <si>
    <t>가.공사비계</t>
  </si>
  <si>
    <t>원형1호 하부구체</t>
  </si>
  <si>
    <t/>
  </si>
  <si>
    <t>공  사  비  총  괄  표</t>
    <phoneticPr fontId="6" type="noConversion"/>
  </si>
  <si>
    <t xml:space="preserve"> (단 위 : 원 )</t>
    <phoneticPr fontId="6" type="noConversion"/>
  </si>
  <si>
    <t>구            분</t>
    <phoneticPr fontId="6" type="noConversion"/>
  </si>
  <si>
    <t>공   사   비</t>
    <phoneticPr fontId="6" type="noConversion"/>
  </si>
  <si>
    <t>산   출   근   거</t>
    <phoneticPr fontId="6" type="noConversion"/>
  </si>
  <si>
    <t>비  고</t>
    <phoneticPr fontId="6" type="noConversion"/>
  </si>
  <si>
    <t>요율입력란</t>
    <phoneticPr fontId="6" type="noConversion"/>
  </si>
  <si>
    <t>검토용</t>
    <phoneticPr fontId="6" type="noConversion"/>
  </si>
  <si>
    <t>직접공사비</t>
    <phoneticPr fontId="6" type="noConversion"/>
  </si>
  <si>
    <t xml:space="preserve">순 공 사 원 가        </t>
    <phoneticPr fontId="6" type="noConversion"/>
  </si>
  <si>
    <t>재료비</t>
    <phoneticPr fontId="6" type="noConversion"/>
  </si>
  <si>
    <t>직접재료비</t>
    <phoneticPr fontId="6" type="noConversion"/>
  </si>
  <si>
    <t>노무비</t>
    <phoneticPr fontId="6" type="noConversion"/>
  </si>
  <si>
    <t>직접노무비</t>
    <phoneticPr fontId="6" type="noConversion"/>
  </si>
  <si>
    <t>간접노무비</t>
    <phoneticPr fontId="6" type="noConversion"/>
  </si>
  <si>
    <t>간접노무비율</t>
    <phoneticPr fontId="6" type="noConversion"/>
  </si>
  <si>
    <t>소계</t>
    <phoneticPr fontId="6" type="noConversion"/>
  </si>
  <si>
    <t>경    비</t>
    <phoneticPr fontId="6" type="noConversion"/>
  </si>
  <si>
    <t>기계경비</t>
    <phoneticPr fontId="6" type="noConversion"/>
  </si>
  <si>
    <t>기타경비</t>
    <phoneticPr fontId="6" type="noConversion"/>
  </si>
  <si>
    <t>산재보험료</t>
    <phoneticPr fontId="6" type="noConversion"/>
  </si>
  <si>
    <t>모든공사적용</t>
    <phoneticPr fontId="6" type="noConversion"/>
  </si>
  <si>
    <t>고용보험료</t>
    <phoneticPr fontId="6" type="noConversion"/>
  </si>
  <si>
    <t>건강보험료</t>
    <phoneticPr fontId="6" type="noConversion"/>
  </si>
  <si>
    <t>건강보혐료</t>
    <phoneticPr fontId="6" type="noConversion"/>
  </si>
  <si>
    <t>1개월이상공사적용</t>
    <phoneticPr fontId="6" type="noConversion"/>
  </si>
  <si>
    <t>연금보험료</t>
    <phoneticPr fontId="6" type="noConversion"/>
  </si>
  <si>
    <t>노인장기요양보험료</t>
    <phoneticPr fontId="6" type="noConversion"/>
  </si>
  <si>
    <t>노인장기보험료</t>
    <phoneticPr fontId="6" type="noConversion"/>
  </si>
  <si>
    <t>퇴직공제부금비</t>
    <phoneticPr fontId="6" type="noConversion"/>
  </si>
  <si>
    <t>1억원이상적용</t>
    <phoneticPr fontId="6" type="noConversion"/>
  </si>
  <si>
    <t>건설기계대여대금지급보증서발급금액</t>
    <phoneticPr fontId="6" type="noConversion"/>
  </si>
  <si>
    <t>건설기계</t>
    <phoneticPr fontId="6" type="noConversion"/>
  </si>
  <si>
    <t>건설하도급대금지급보증서발급수수료</t>
  </si>
  <si>
    <t>건설하도급</t>
    <phoneticPr fontId="6" type="noConversion"/>
  </si>
  <si>
    <t>종합공사일경우 적용</t>
    <phoneticPr fontId="6" type="noConversion"/>
  </si>
  <si>
    <t>산업안전보건관리비</t>
    <phoneticPr fontId="6" type="noConversion"/>
  </si>
  <si>
    <t>a :</t>
    <phoneticPr fontId="6" type="noConversion"/>
  </si>
  <si>
    <t>a,b중 적은금액</t>
    <phoneticPr fontId="6" type="noConversion"/>
  </si>
  <si>
    <t>안전관리비</t>
    <phoneticPr fontId="6" type="noConversion"/>
  </si>
  <si>
    <t>2천만원이상적용</t>
    <phoneticPr fontId="6" type="noConversion"/>
  </si>
  <si>
    <t xml:space="preserve"> 둘중 적은금액 적용</t>
    <phoneticPr fontId="6" type="noConversion"/>
  </si>
  <si>
    <t>b :</t>
    <phoneticPr fontId="6" type="noConversion"/>
  </si>
  <si>
    <t>환경보전비</t>
    <phoneticPr fontId="6" type="noConversion"/>
  </si>
  <si>
    <t>합계</t>
    <phoneticPr fontId="6" type="noConversion"/>
  </si>
  <si>
    <t>일반관리비</t>
    <phoneticPr fontId="6" type="noConversion"/>
  </si>
  <si>
    <t>이윤</t>
    <phoneticPr fontId="6" type="noConversion"/>
  </si>
  <si>
    <t>체불방지현수막</t>
    <phoneticPr fontId="6" type="noConversion"/>
  </si>
  <si>
    <t>2천2백만이상적용</t>
    <phoneticPr fontId="6" type="noConversion"/>
  </si>
  <si>
    <t>폐기물처리비</t>
    <phoneticPr fontId="6" type="noConversion"/>
  </si>
  <si>
    <t>공급가액</t>
    <phoneticPr fontId="6" type="noConversion"/>
  </si>
  <si>
    <t>부가가치세</t>
    <phoneticPr fontId="6" type="noConversion"/>
  </si>
  <si>
    <t>부가세</t>
    <phoneticPr fontId="6" type="noConversion"/>
  </si>
  <si>
    <t>품질시험비</t>
    <phoneticPr fontId="6" type="noConversion"/>
  </si>
  <si>
    <t>도급공사비</t>
    <phoneticPr fontId="6" type="noConversion"/>
  </si>
  <si>
    <t>관급자재대</t>
    <phoneticPr fontId="6" type="noConversion"/>
  </si>
  <si>
    <t>1.도급자관급</t>
    <phoneticPr fontId="6" type="noConversion"/>
  </si>
  <si>
    <t>2.관급자관급</t>
    <phoneticPr fontId="6" type="noConversion"/>
  </si>
  <si>
    <t>총공사비</t>
    <phoneticPr fontId="6" type="noConversion"/>
  </si>
  <si>
    <t>예산</t>
    <phoneticPr fontId="6" type="noConversion"/>
  </si>
  <si>
    <t>설계비</t>
    <phoneticPr fontId="6" type="noConversion"/>
  </si>
  <si>
    <t xml:space="preserve"> </t>
    <phoneticPr fontId="6" type="noConversion"/>
  </si>
  <si>
    <t>GIS</t>
    <phoneticPr fontId="6" type="noConversion"/>
  </si>
  <si>
    <t>CCTV/수밀시험</t>
    <phoneticPr fontId="6" type="noConversion"/>
  </si>
  <si>
    <t>곤지암읍 주민지원사업 건업리 272-3번지 하수관로 정비공사</t>
    <phoneticPr fontId="6" type="noConversion"/>
  </si>
  <si>
    <t>안 전 관 리 비</t>
    <phoneticPr fontId="4" type="noConversion"/>
  </si>
  <si>
    <t>4. 교통통제 및 안전처리</t>
    <phoneticPr fontId="4" type="noConversion"/>
  </si>
  <si>
    <t xml:space="preserve">    4-1) 안전관리비</t>
    <phoneticPr fontId="4" type="noConversion"/>
  </si>
  <si>
    <t>5.사급자재대</t>
    <phoneticPr fontId="4" type="noConversion"/>
  </si>
  <si>
    <t>5.1 모래</t>
    <phoneticPr fontId="4" type="noConversion"/>
  </si>
  <si>
    <t>5.2 PVC이중벽관</t>
    <phoneticPr fontId="4" type="noConversion"/>
  </si>
  <si>
    <t>5.3 레미콘</t>
    <phoneticPr fontId="4" type="noConversion"/>
  </si>
  <si>
    <t>5.4 원형맨홀</t>
    <phoneticPr fontId="4" type="noConversion"/>
  </si>
  <si>
    <t>5.5 측구수로관</t>
    <phoneticPr fontId="4" type="noConversion"/>
  </si>
  <si>
    <t>5.6 중하중그레이팅</t>
    <phoneticPr fontId="4" type="noConversion"/>
  </si>
  <si>
    <t>5.7 PE이중벽관</t>
    <phoneticPr fontId="4" type="noConversion"/>
  </si>
  <si>
    <t>6.관급자재대</t>
    <phoneticPr fontId="4" type="noConversion"/>
  </si>
  <si>
    <t>6.1 원심력철근콘크리트관</t>
    <phoneticPr fontId="4" type="noConversion"/>
  </si>
  <si>
    <t>6.2 맨홀뚜껑</t>
    <phoneticPr fontId="4" type="noConversion"/>
  </si>
  <si>
    <t>7.건설폐기물 운반 및 처리</t>
    <phoneticPr fontId="4" type="noConversion"/>
  </si>
  <si>
    <t>7.1 건설폐기물 운반 및 처리</t>
    <phoneticPr fontId="4" type="noConversion"/>
  </si>
  <si>
    <t>4.안전관리비</t>
    <phoneticPr fontId="4" type="noConversion"/>
  </si>
  <si>
    <t>식</t>
    <phoneticPr fontId="4" type="noConversion"/>
  </si>
  <si>
    <t>곤지암읍 주민지원사업 건업리 272-3번지 하수관로 정비공사</t>
    <phoneticPr fontId="4" type="noConversion"/>
  </si>
  <si>
    <t>2026년   4월    일</t>
    <phoneticPr fontId="6" type="noConversion"/>
  </si>
  <si>
    <t>임금채권부담금</t>
    <phoneticPr fontId="4" type="noConversion"/>
  </si>
  <si>
    <t>석면분담금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</si>
</sst>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76" formatCode="General;\-General\,&quot;&quot;;@"/>
    <numFmt numFmtId="178" formatCode="#,###;\-#,###;&quot;&quot;;@"/>
    <numFmt numFmtId="182" formatCode="#,##0.000000"/>
    <numFmt numFmtId="183" formatCode="0.000%"/>
    <numFmt numFmtId="184" formatCode="0_);[Red]\(0\)"/>
    <numFmt numFmtId="185" formatCode="&quot;₩&quot;#,##0"/>
    <numFmt numFmtId="186" formatCode="0.0%"/>
    <numFmt numFmtId="187" formatCode="_-* #,##0_-;\-* #,##0_-;_-* &quot;-&quot;??_-;_-@_-"/>
    <numFmt numFmtId="211" formatCode="_-* #,##0.000000_-;\-* #,##0.000000_-;_-* &quot;-&quot;??_-;_-@_-"/>
  </numFmts>
  <fonts count="20" x14ac:knownFonts="1">
    <font>
      <sz val="8"/>
      <color indexed="8"/>
      <name val="굴림"/>
      <family val="2"/>
      <charset val="129"/>
    </font>
    <font>
      <sz val="8"/>
      <color indexed="22"/>
      <name val="굴림"/>
      <family val="2"/>
      <charset val="129"/>
    </font>
    <font>
      <sz val="8"/>
      <color indexed="8"/>
      <name val="Arial"/>
      <family val="2"/>
    </font>
    <font>
      <u/>
      <sz val="8"/>
      <color indexed="30"/>
      <name val="굴림"/>
      <family val="2"/>
      <charset val="129"/>
    </font>
    <font>
      <sz val="8"/>
      <name val="굴림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0"/>
      <name val="굴림"/>
      <family val="3"/>
      <charset val="129"/>
    </font>
    <font>
      <b/>
      <sz val="12"/>
      <name val="돋움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b/>
      <sz val="11"/>
      <name val="돋움"/>
      <family val="3"/>
      <charset val="129"/>
    </font>
    <font>
      <b/>
      <sz val="11"/>
      <color rgb="FFFFFF00"/>
      <name val="돋움"/>
      <family val="3"/>
      <charset val="129"/>
    </font>
    <font>
      <sz val="11"/>
      <color rgb="FFFFFF00"/>
      <name val="돋움"/>
      <family val="3"/>
      <charset val="129"/>
    </font>
    <font>
      <sz val="9"/>
      <name val="돋움체"/>
      <family val="3"/>
      <charset val="129"/>
    </font>
    <font>
      <sz val="10"/>
      <name val="돋움"/>
      <family val="3"/>
      <charset val="129"/>
    </font>
    <font>
      <sz val="10"/>
      <color rgb="FF0070C0"/>
      <name val="돋움체"/>
      <family val="3"/>
      <charset val="129"/>
    </font>
    <font>
      <sz val="11"/>
      <color rgb="FFFF0000"/>
      <name val="돋움"/>
      <family val="3"/>
      <charset val="129"/>
    </font>
    <font>
      <sz val="12"/>
      <name val="바탕체"/>
      <family val="1"/>
      <charset val="129"/>
    </font>
    <font>
      <sz val="12"/>
      <name val="굴림체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27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</cellStyleXfs>
  <cellXfs count="140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76" fontId="0" fillId="0" borderId="5" xfId="0" applyNumberFormat="1" applyBorder="1" applyAlignment="1">
      <alignment vertical="center"/>
    </xf>
    <xf numFmtId="176" fontId="0" fillId="0" borderId="10" xfId="0" applyNumberFormat="1" applyBorder="1" applyAlignment="1">
      <alignment vertical="center"/>
    </xf>
    <xf numFmtId="176" fontId="0" fillId="0" borderId="11" xfId="0" applyNumberFormat="1" applyBorder="1" applyAlignment="1">
      <alignment vertical="center"/>
    </xf>
    <xf numFmtId="176" fontId="0" fillId="4" borderId="13" xfId="0" applyNumberFormat="1" applyFill="1" applyBorder="1" applyAlignment="1">
      <alignment horizontal="center" vertical="center"/>
    </xf>
    <xf numFmtId="176" fontId="0" fillId="4" borderId="14" xfId="0" applyNumberFormat="1" applyFill="1" applyBorder="1" applyAlignment="1">
      <alignment horizontal="center" vertical="center"/>
    </xf>
    <xf numFmtId="176" fontId="0" fillId="4" borderId="15" xfId="0" applyNumberFormat="1" applyFill="1" applyBorder="1" applyAlignment="1">
      <alignment horizontal="center" vertical="center" wrapText="1"/>
    </xf>
    <xf numFmtId="176" fontId="0" fillId="0" borderId="9" xfId="0" applyNumberFormat="1" applyBorder="1" applyAlignment="1">
      <alignment vertical="center" wrapText="1"/>
    </xf>
    <xf numFmtId="176" fontId="0" fillId="0" borderId="12" xfId="0" applyNumberFormat="1" applyBorder="1" applyAlignment="1">
      <alignment vertical="center" wrapText="1"/>
    </xf>
    <xf numFmtId="176" fontId="0" fillId="4" borderId="14" xfId="0" applyNumberFormat="1" applyFill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176" fontId="0" fillId="4" borderId="11" xfId="0" applyNumberForma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76" fontId="0" fillId="0" borderId="10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 wrapText="1"/>
    </xf>
    <xf numFmtId="0" fontId="5" fillId="0" borderId="0" xfId="1"/>
    <xf numFmtId="0" fontId="5" fillId="0" borderId="0" xfId="1" applyAlignment="1">
      <alignment horizont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right" vertical="center" indent="1"/>
    </xf>
    <xf numFmtId="0" fontId="9" fillId="0" borderId="0" xfId="1" applyFont="1" applyAlignment="1">
      <alignment horizontal="right" vertical="center"/>
    </xf>
    <xf numFmtId="0" fontId="10" fillId="6" borderId="7" xfId="1" applyFont="1" applyFill="1" applyBorder="1" applyAlignment="1">
      <alignment horizontal="center" vertical="center"/>
    </xf>
    <xf numFmtId="0" fontId="10" fillId="6" borderId="8" xfId="1" applyFon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41" fontId="9" fillId="0" borderId="1" xfId="3" applyFont="1" applyBorder="1" applyAlignment="1">
      <alignment horizontal="right" vertical="center" indent="1"/>
    </xf>
    <xf numFmtId="3" fontId="9" fillId="0" borderId="21" xfId="1" applyNumberFormat="1" applyFont="1" applyBorder="1" applyAlignment="1">
      <alignment horizontal="left" vertical="center" indent="1"/>
    </xf>
    <xf numFmtId="3" fontId="9" fillId="0" borderId="2" xfId="1" applyNumberFormat="1" applyFont="1" applyBorder="1" applyAlignment="1">
      <alignment horizontal="left" vertical="center" indent="1"/>
    </xf>
    <xf numFmtId="3" fontId="9" fillId="0" borderId="22" xfId="1" applyNumberFormat="1" applyFont="1" applyBorder="1" applyAlignment="1">
      <alignment horizontal="left" vertical="center" indent="1"/>
    </xf>
    <xf numFmtId="0" fontId="5" fillId="0" borderId="9" xfId="1" applyBorder="1"/>
    <xf numFmtId="3" fontId="9" fillId="0" borderId="0" xfId="1" applyNumberFormat="1" applyFont="1" applyAlignment="1">
      <alignment horizontal="left" vertical="center"/>
    </xf>
    <xf numFmtId="0" fontId="5" fillId="0" borderId="1" xfId="1" applyBorder="1"/>
    <xf numFmtId="0" fontId="5" fillId="0" borderId="1" xfId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distributed" vertical="center" indent="3"/>
    </xf>
    <xf numFmtId="3" fontId="9" fillId="0" borderId="0" xfId="1" applyNumberFormat="1" applyFont="1" applyAlignment="1">
      <alignment vertical="center"/>
    </xf>
    <xf numFmtId="41" fontId="5" fillId="0" borderId="1" xfId="1" applyNumberFormat="1" applyBorder="1"/>
    <xf numFmtId="0" fontId="9" fillId="0" borderId="1" xfId="1" applyFont="1" applyBorder="1" applyAlignment="1">
      <alignment horizontal="distributed" vertical="center" wrapText="1" indent="3"/>
    </xf>
    <xf numFmtId="41" fontId="5" fillId="0" borderId="1" xfId="1" applyNumberFormat="1" applyBorder="1" applyProtection="1">
      <protection locked="0"/>
    </xf>
    <xf numFmtId="0" fontId="5" fillId="0" borderId="0" xfId="1" applyProtection="1">
      <protection locked="0"/>
    </xf>
    <xf numFmtId="0" fontId="9" fillId="0" borderId="21" xfId="1" applyFont="1" applyBorder="1" applyAlignment="1">
      <alignment horizontal="left" vertical="center" indent="1"/>
    </xf>
    <xf numFmtId="0" fontId="9" fillId="0" borderId="2" xfId="1" applyFont="1" applyBorder="1" applyAlignment="1">
      <alignment horizontal="left" vertical="center" indent="1"/>
    </xf>
    <xf numFmtId="0" fontId="9" fillId="0" borderId="22" xfId="1" applyFont="1" applyBorder="1" applyAlignment="1">
      <alignment horizontal="left" vertical="center" indent="1"/>
    </xf>
    <xf numFmtId="0" fontId="9" fillId="0" borderId="0" xfId="1" applyFont="1" applyAlignment="1">
      <alignment vertical="center"/>
    </xf>
    <xf numFmtId="10" fontId="5" fillId="0" borderId="1" xfId="1" applyNumberFormat="1" applyBorder="1"/>
    <xf numFmtId="0" fontId="11" fillId="0" borderId="1" xfId="1" applyFont="1" applyBorder="1"/>
    <xf numFmtId="0" fontId="12" fillId="0" borderId="1" xfId="1" applyFont="1" applyBorder="1" applyAlignment="1">
      <alignment horizontal="center"/>
    </xf>
    <xf numFmtId="43" fontId="11" fillId="0" borderId="1" xfId="4" applyNumberFormat="1" applyFont="1" applyBorder="1" applyAlignment="1" applyProtection="1"/>
    <xf numFmtId="182" fontId="9" fillId="0" borderId="21" xfId="1" applyNumberFormat="1" applyFont="1" applyBorder="1" applyAlignment="1">
      <alignment horizontal="left" vertical="center" indent="1"/>
    </xf>
    <xf numFmtId="182" fontId="9" fillId="0" borderId="2" xfId="1" applyNumberFormat="1" applyFont="1" applyBorder="1" applyAlignment="1">
      <alignment horizontal="left" vertical="center" indent="1"/>
    </xf>
    <xf numFmtId="182" fontId="9" fillId="0" borderId="22" xfId="1" applyNumberFormat="1" applyFont="1" applyBorder="1" applyAlignment="1">
      <alignment horizontal="left" vertical="center" indent="1"/>
    </xf>
    <xf numFmtId="182" fontId="9" fillId="0" borderId="0" xfId="1" applyNumberFormat="1" applyFont="1" applyAlignment="1">
      <alignment vertical="center"/>
    </xf>
    <xf numFmtId="0" fontId="13" fillId="0" borderId="1" xfId="1" applyFont="1" applyBorder="1" applyAlignment="1">
      <alignment horizontal="center"/>
    </xf>
    <xf numFmtId="41" fontId="11" fillId="0" borderId="1" xfId="4" applyFont="1" applyBorder="1" applyAlignment="1" applyProtection="1"/>
    <xf numFmtId="183" fontId="5" fillId="0" borderId="1" xfId="1" applyNumberFormat="1" applyBorder="1"/>
    <xf numFmtId="184" fontId="5" fillId="0" borderId="0" xfId="1" applyNumberFormat="1" applyProtection="1">
      <protection locked="0"/>
    </xf>
    <xf numFmtId="41" fontId="11" fillId="0" borderId="1" xfId="3" applyFont="1" applyBorder="1" applyAlignment="1" applyProtection="1"/>
    <xf numFmtId="3" fontId="5" fillId="0" borderId="0" xfId="1" applyNumberFormat="1" applyProtection="1">
      <protection locked="0"/>
    </xf>
    <xf numFmtId="0" fontId="14" fillId="0" borderId="1" xfId="1" applyFont="1" applyBorder="1" applyAlignment="1">
      <alignment horizontal="center" vertical="center" wrapText="1"/>
    </xf>
    <xf numFmtId="0" fontId="11" fillId="0" borderId="3" xfId="1" applyFont="1" applyBorder="1"/>
    <xf numFmtId="0" fontId="13" fillId="0" borderId="0" xfId="1" applyFont="1" applyAlignment="1">
      <alignment horizontal="center"/>
    </xf>
    <xf numFmtId="0" fontId="9" fillId="0" borderId="21" xfId="1" applyFont="1" applyBorder="1" applyAlignment="1">
      <alignment horizontal="center" vertical="center"/>
    </xf>
    <xf numFmtId="3" fontId="9" fillId="0" borderId="22" xfId="1" applyNumberFormat="1" applyFont="1" applyBorder="1" applyAlignment="1">
      <alignment horizontal="center" vertical="center"/>
    </xf>
    <xf numFmtId="0" fontId="9" fillId="0" borderId="16" xfId="1" applyFont="1" applyBorder="1" applyAlignment="1">
      <alignment vertical="center"/>
    </xf>
    <xf numFmtId="0" fontId="6" fillId="0" borderId="0" xfId="1" applyFont="1"/>
    <xf numFmtId="185" fontId="16" fillId="0" borderId="21" xfId="1" applyNumberFormat="1" applyFont="1" applyBorder="1" applyAlignment="1">
      <alignment horizontal="left" vertical="center" indent="1"/>
    </xf>
    <xf numFmtId="185" fontId="16" fillId="0" borderId="2" xfId="1" applyNumberFormat="1" applyFont="1" applyBorder="1" applyAlignment="1">
      <alignment horizontal="left" vertical="center" indent="1"/>
    </xf>
    <xf numFmtId="185" fontId="16" fillId="0" borderId="22" xfId="1" applyNumberFormat="1" applyFont="1" applyBorder="1" applyAlignment="1">
      <alignment horizontal="left" vertical="center" indent="1"/>
    </xf>
    <xf numFmtId="185" fontId="16" fillId="0" borderId="0" xfId="1" applyNumberFormat="1" applyFont="1" applyAlignment="1">
      <alignment vertical="center"/>
    </xf>
    <xf numFmtId="0" fontId="9" fillId="0" borderId="21" xfId="1" applyFont="1" applyBorder="1" applyAlignment="1">
      <alignment vertical="center"/>
    </xf>
    <xf numFmtId="0" fontId="9" fillId="0" borderId="22" xfId="1" applyFont="1" applyBorder="1" applyAlignment="1">
      <alignment horizontal="distributed" vertical="center" indent="3"/>
    </xf>
    <xf numFmtId="186" fontId="5" fillId="0" borderId="1" xfId="1" applyNumberFormat="1" applyBorder="1"/>
    <xf numFmtId="9" fontId="5" fillId="0" borderId="1" xfId="1" applyNumberFormat="1" applyBorder="1"/>
    <xf numFmtId="0" fontId="5" fillId="0" borderId="21" xfId="1" applyBorder="1" applyAlignment="1">
      <alignment horizontal="left" vertical="center" indent="1"/>
    </xf>
    <xf numFmtId="0" fontId="5" fillId="0" borderId="2" xfId="1" applyBorder="1" applyAlignment="1">
      <alignment horizontal="left" vertical="center" indent="1"/>
    </xf>
    <xf numFmtId="0" fontId="5" fillId="0" borderId="22" xfId="1" applyBorder="1" applyAlignment="1">
      <alignment horizontal="left" vertical="center" indent="1"/>
    </xf>
    <xf numFmtId="187" fontId="11" fillId="0" borderId="1" xfId="4" applyNumberFormat="1" applyFont="1" applyBorder="1" applyAlignment="1" applyProtection="1"/>
    <xf numFmtId="1" fontId="9" fillId="0" borderId="21" xfId="1" applyNumberFormat="1" applyFont="1" applyBorder="1" applyAlignment="1">
      <alignment horizontal="left" vertical="center" indent="1"/>
    </xf>
    <xf numFmtId="1" fontId="9" fillId="0" borderId="2" xfId="1" applyNumberFormat="1" applyFont="1" applyBorder="1" applyAlignment="1">
      <alignment horizontal="left" vertical="center" indent="1"/>
    </xf>
    <xf numFmtId="1" fontId="9" fillId="0" borderId="22" xfId="1" applyNumberFormat="1" applyFont="1" applyBorder="1" applyAlignment="1">
      <alignment horizontal="left" vertical="center" indent="1"/>
    </xf>
    <xf numFmtId="1" fontId="9" fillId="0" borderId="0" xfId="1" applyNumberFormat="1" applyFont="1" applyAlignment="1">
      <alignment vertical="center"/>
    </xf>
    <xf numFmtId="0" fontId="5" fillId="0" borderId="25" xfId="1" applyBorder="1" applyAlignment="1">
      <alignment horizontal="left" vertical="center" indent="1"/>
    </xf>
    <xf numFmtId="0" fontId="5" fillId="0" borderId="26" xfId="1" applyBorder="1" applyAlignment="1">
      <alignment horizontal="left" vertical="center" indent="1"/>
    </xf>
    <xf numFmtId="0" fontId="5" fillId="0" borderId="27" xfId="1" applyBorder="1" applyAlignment="1">
      <alignment horizontal="left" vertical="center" indent="1"/>
    </xf>
    <xf numFmtId="0" fontId="5" fillId="0" borderId="12" xfId="1" applyBorder="1"/>
    <xf numFmtId="0" fontId="11" fillId="0" borderId="0" xfId="1" applyFont="1" applyAlignment="1">
      <alignment horizontal="right"/>
    </xf>
    <xf numFmtId="0" fontId="11" fillId="0" borderId="0" xfId="1" applyFont="1"/>
    <xf numFmtId="0" fontId="9" fillId="0" borderId="0" xfId="1" applyFont="1" applyAlignment="1">
      <alignment horizontal="distributed" vertical="center" indent="5"/>
    </xf>
    <xf numFmtId="41" fontId="9" fillId="0" borderId="0" xfId="3" applyFont="1" applyBorder="1" applyAlignment="1">
      <alignment horizontal="right" vertical="center" indent="1"/>
    </xf>
    <xf numFmtId="0" fontId="5" fillId="0" borderId="0" xfId="1" applyAlignment="1">
      <alignment horizontal="left" vertical="center" indent="1"/>
    </xf>
    <xf numFmtId="41" fontId="13" fillId="0" borderId="0" xfId="4" applyFont="1" applyBorder="1" applyAlignment="1" applyProtection="1">
      <alignment horizontal="center"/>
    </xf>
    <xf numFmtId="187" fontId="11" fillId="0" borderId="0" xfId="4" applyNumberFormat="1" applyFont="1" applyBorder="1" applyAlignment="1" applyProtection="1"/>
    <xf numFmtId="0" fontId="5" fillId="0" borderId="0" xfId="1" applyAlignment="1">
      <alignment horizontal="right"/>
    </xf>
    <xf numFmtId="41" fontId="0" fillId="0" borderId="0" xfId="4" applyFont="1" applyAlignment="1">
      <alignment horizontal="center"/>
    </xf>
    <xf numFmtId="41" fontId="5" fillId="0" borderId="0" xfId="1" applyNumberFormat="1"/>
    <xf numFmtId="41" fontId="5" fillId="0" borderId="0" xfId="1" applyNumberFormat="1" applyAlignment="1">
      <alignment horizontal="left"/>
    </xf>
    <xf numFmtId="43" fontId="5" fillId="0" borderId="0" xfId="1" applyNumberFormat="1"/>
    <xf numFmtId="41" fontId="0" fillId="0" borderId="0" xfId="4" applyFont="1" applyAlignment="1"/>
    <xf numFmtId="211" fontId="5" fillId="0" borderId="0" xfId="1" applyNumberFormat="1"/>
    <xf numFmtId="41" fontId="17" fillId="0" borderId="0" xfId="1" applyNumberFormat="1" applyFont="1"/>
    <xf numFmtId="0" fontId="17" fillId="0" borderId="0" xfId="1" applyFont="1"/>
    <xf numFmtId="0" fontId="9" fillId="0" borderId="5" xfId="1" applyFont="1" applyBorder="1" applyAlignment="1">
      <alignment horizontal="distributed" vertical="center" indent="5"/>
    </xf>
    <xf numFmtId="0" fontId="9" fillId="0" borderId="1" xfId="1" applyFont="1" applyBorder="1" applyAlignment="1">
      <alignment horizontal="distributed" vertical="center" indent="5"/>
    </xf>
    <xf numFmtId="0" fontId="9" fillId="0" borderId="5" xfId="2" applyFont="1" applyBorder="1" applyAlignment="1">
      <alignment horizontal="distributed" vertical="center" indent="5"/>
    </xf>
    <xf numFmtId="0" fontId="9" fillId="0" borderId="1" xfId="2" applyFont="1" applyBorder="1" applyAlignment="1">
      <alignment horizontal="distributed" vertical="center" indent="5"/>
    </xf>
    <xf numFmtId="0" fontId="9" fillId="0" borderId="10" xfId="1" applyFont="1" applyBorder="1" applyAlignment="1">
      <alignment horizontal="distributed" vertical="center" indent="5"/>
    </xf>
    <xf numFmtId="0" fontId="9" fillId="0" borderId="11" xfId="1" applyFont="1" applyBorder="1" applyAlignment="1">
      <alignment horizontal="distributed" vertical="center" indent="5"/>
    </xf>
    <xf numFmtId="0" fontId="9" fillId="0" borderId="5" xfId="1" applyFont="1" applyBorder="1" applyAlignment="1">
      <alignment horizontal="center" vertical="center" textRotation="255"/>
    </xf>
    <xf numFmtId="0" fontId="9" fillId="0" borderId="1" xfId="1" applyFont="1" applyBorder="1" applyAlignment="1">
      <alignment horizontal="center" vertical="center" textRotation="255"/>
    </xf>
    <xf numFmtId="0" fontId="15" fillId="0" borderId="24" xfId="1" applyFont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0" fillId="6" borderId="6" xfId="1" applyFont="1" applyFill="1" applyBorder="1" applyAlignment="1">
      <alignment horizontal="center" vertical="center"/>
    </xf>
    <xf numFmtId="0" fontId="10" fillId="6" borderId="7" xfId="1" applyFont="1" applyFill="1" applyBorder="1" applyAlignment="1">
      <alignment horizontal="center" vertical="center"/>
    </xf>
    <xf numFmtId="0" fontId="10" fillId="6" borderId="18" xfId="1" applyFont="1" applyFill="1" applyBorder="1" applyAlignment="1">
      <alignment horizontal="center" vertical="center"/>
    </xf>
    <xf numFmtId="0" fontId="10" fillId="6" borderId="19" xfId="1" applyFont="1" applyFill="1" applyBorder="1" applyAlignment="1">
      <alignment horizontal="center" vertical="center"/>
    </xf>
    <xf numFmtId="0" fontId="10" fillId="6" borderId="20" xfId="1" applyFont="1" applyFill="1" applyBorder="1" applyAlignment="1">
      <alignment horizontal="center" vertical="center"/>
    </xf>
    <xf numFmtId="176" fontId="0" fillId="4" borderId="7" xfId="0" applyNumberFormat="1" applyFill="1" applyBorder="1" applyAlignment="1">
      <alignment horizontal="center" vertical="center"/>
    </xf>
    <xf numFmtId="176" fontId="0" fillId="4" borderId="8" xfId="0" applyNumberFormat="1" applyFill="1" applyBorder="1" applyAlignment="1">
      <alignment horizontal="center" vertical="center" wrapText="1"/>
    </xf>
    <xf numFmtId="176" fontId="0" fillId="4" borderId="12" xfId="0" applyNumberFormat="1" applyFill="1" applyBorder="1" applyAlignment="1">
      <alignment horizontal="center" vertical="center" wrapText="1"/>
    </xf>
    <xf numFmtId="176" fontId="0" fillId="4" borderId="6" xfId="0" applyNumberFormat="1" applyFill="1" applyBorder="1" applyAlignment="1">
      <alignment horizontal="center" vertical="center"/>
    </xf>
    <xf numFmtId="176" fontId="0" fillId="4" borderId="10" xfId="0" applyNumberFormat="1" applyFill="1" applyBorder="1" applyAlignment="1">
      <alignment horizontal="center" vertical="center"/>
    </xf>
    <xf numFmtId="176" fontId="0" fillId="4" borderId="11" xfId="0" applyNumberFormat="1" applyFill="1" applyBorder="1" applyAlignment="1">
      <alignment horizontal="center" vertical="center"/>
    </xf>
    <xf numFmtId="0" fontId="10" fillId="0" borderId="1" xfId="1" applyFont="1" applyBorder="1" applyAlignment="1">
      <alignment horizontal="distributed" vertical="center" indent="3"/>
    </xf>
    <xf numFmtId="0" fontId="10" fillId="0" borderId="2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41" fontId="9" fillId="0" borderId="1" xfId="3" applyFont="1" applyFill="1" applyBorder="1" applyAlignment="1">
      <alignment horizontal="right" vertical="center" indent="1"/>
    </xf>
    <xf numFmtId="41" fontId="10" fillId="0" borderId="1" xfId="3" applyFont="1" applyFill="1" applyBorder="1" applyAlignment="1">
      <alignment horizontal="right" vertical="center" indent="1"/>
    </xf>
    <xf numFmtId="41" fontId="10" fillId="0" borderId="23" xfId="3" applyFont="1" applyFill="1" applyBorder="1" applyAlignment="1">
      <alignment horizontal="center" vertical="center"/>
    </xf>
    <xf numFmtId="41" fontId="10" fillId="0" borderId="4" xfId="3" applyFont="1" applyFill="1" applyBorder="1" applyAlignment="1">
      <alignment horizontal="center" vertical="center"/>
    </xf>
    <xf numFmtId="41" fontId="9" fillId="0" borderId="11" xfId="3" applyFont="1" applyFill="1" applyBorder="1" applyAlignment="1">
      <alignment horizontal="right" vertical="center" indent="1"/>
    </xf>
    <xf numFmtId="0" fontId="5" fillId="0" borderId="21" xfId="1" applyBorder="1" applyAlignment="1">
      <alignment horizontal="center" vertical="center"/>
    </xf>
    <xf numFmtId="0" fontId="5" fillId="0" borderId="2" xfId="1" applyBorder="1" applyAlignment="1">
      <alignment horizontal="center" vertical="center"/>
    </xf>
    <xf numFmtId="0" fontId="5" fillId="0" borderId="22" xfId="1" applyBorder="1" applyAlignment="1">
      <alignment horizontal="center" vertical="center"/>
    </xf>
  </cellXfs>
  <cellStyles count="6">
    <cellStyle name="백분율 2" xfId="5"/>
    <cellStyle name="쉼표 [0] 2" xfId="3"/>
    <cellStyle name="쉼표 [0] 2 3" xfId="4"/>
    <cellStyle name="표준" xfId="0" builtinId="0"/>
    <cellStyle name="표준 2" xfId="1"/>
    <cellStyle name="표준 2 2" xfId="2"/>
  </cellStyles>
  <dxfs count="29"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4" name="Line 9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5" name="Line 10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" name="Line 1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8" name="Line 21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" name="Line 22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" name="Line 2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1" name="Line 28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2" name="Line 33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3" name="Line 34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4" name="Line 39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5" name="Line 40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6" name="Line 4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7" name="Line 4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 bwMode="auto">
        <a:xfrm>
          <a:off x="9163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5&#45380;%20&#51089;&#50629;\&#49444;&#44228;\&#44260;&#51648;&#50516;&#51021;\(8)2025&#45380;%20&#51452;&#48124;&#51648;&#50896;&#49324;&#50629;%20&#44148;&#50629;&#47532;%20&#47560;&#51012;&#50504;&#44600;%20&#51221;&#48708;%20&#44277;&#49324;\1.&#45236;&#50669;\1.&#49444;&#44228;&#50696;&#49328;&#49436;(&#44148;&#50629;&#47532;)&#50724;&#50864;&#496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예정공정표"/>
      <sheetName val="갑지"/>
      <sheetName val="공사비총괄표"/>
    </sheetNames>
    <sheetDataSet>
      <sheetData sheetId="0">
        <row r="47">
          <cell r="B47" t="str">
            <v>경기도 광주시 곤지암읍 건업리 272-3번지 일원</v>
          </cell>
        </row>
      </sheetData>
      <sheetData sheetId="1">
        <row r="3">
          <cell r="D3">
            <v>45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2"/>
  <sheetViews>
    <sheetView tabSelected="1" view="pageBreakPreview" zoomScale="85" zoomScaleNormal="90" zoomScaleSheetLayoutView="85" workbookViewId="0">
      <selection activeCell="H24" sqref="H24"/>
    </sheetView>
  </sheetViews>
  <sheetFormatPr defaultRowHeight="13.5" x14ac:dyDescent="0.15"/>
  <cols>
    <col min="1" max="1" width="8.6640625" style="22" customWidth="1"/>
    <col min="2" max="2" width="11.6640625" style="22" customWidth="1"/>
    <col min="3" max="3" width="40.1640625" style="22" customWidth="1"/>
    <col min="4" max="4" width="31.1640625" style="22" customWidth="1"/>
    <col min="5" max="5" width="68.6640625" style="22" customWidth="1"/>
    <col min="6" max="6" width="4.1640625" style="22" customWidth="1"/>
    <col min="7" max="7" width="16.1640625" style="22" customWidth="1"/>
    <col min="8" max="8" width="17.6640625" style="22" customWidth="1"/>
    <col min="9" max="9" width="7.1640625" style="22" hidden="1" customWidth="1"/>
    <col min="10" max="10" width="2.6640625" style="22" hidden="1" customWidth="1"/>
    <col min="11" max="11" width="13.1640625" style="22" hidden="1" customWidth="1"/>
    <col min="12" max="12" width="2.6640625" style="22" hidden="1" customWidth="1"/>
    <col min="13" max="13" width="21.6640625" style="22" hidden="1" customWidth="1"/>
    <col min="14" max="14" width="24.6640625" style="23" hidden="1" customWidth="1"/>
    <col min="15" max="15" width="22.1640625" style="22" hidden="1" customWidth="1"/>
    <col min="16" max="16" width="9.33203125" style="22" hidden="1" customWidth="1"/>
    <col min="17" max="22" width="0" style="22" hidden="1" customWidth="1"/>
    <col min="23" max="23" width="20.6640625" style="22" hidden="1" customWidth="1"/>
    <col min="24" max="16384" width="9.33203125" style="22"/>
  </cols>
  <sheetData>
    <row r="1" spans="1:23" ht="6" customHeight="1" x14ac:dyDescent="0.15">
      <c r="J1" s="22" t="s">
        <v>519</v>
      </c>
    </row>
    <row r="2" spans="1:23" ht="25.5" customHeight="1" x14ac:dyDescent="0.15">
      <c r="A2" s="116" t="s">
        <v>435</v>
      </c>
      <c r="B2" s="116"/>
      <c r="C2" s="116"/>
      <c r="D2" s="116"/>
      <c r="E2" s="116"/>
      <c r="F2" s="116"/>
      <c r="G2" s="116"/>
      <c r="H2" s="116"/>
    </row>
    <row r="3" spans="1:23" ht="20.100000000000001" customHeight="1" thickBot="1" x14ac:dyDescent="0.2">
      <c r="A3" s="117" t="s">
        <v>499</v>
      </c>
      <c r="B3" s="117"/>
      <c r="C3" s="117"/>
      <c r="D3" s="117"/>
      <c r="E3" s="24"/>
      <c r="F3" s="25"/>
      <c r="G3" s="26"/>
      <c r="H3" s="25" t="s">
        <v>436</v>
      </c>
    </row>
    <row r="4" spans="1:23" ht="20.100000000000001" customHeight="1" x14ac:dyDescent="0.15">
      <c r="A4" s="118" t="s">
        <v>437</v>
      </c>
      <c r="B4" s="119"/>
      <c r="C4" s="119"/>
      <c r="D4" s="27" t="s">
        <v>438</v>
      </c>
      <c r="E4" s="120" t="s">
        <v>439</v>
      </c>
      <c r="F4" s="121"/>
      <c r="G4" s="122"/>
      <c r="H4" s="28" t="s">
        <v>440</v>
      </c>
      <c r="K4" s="29" t="s">
        <v>441</v>
      </c>
      <c r="M4" s="137" t="s">
        <v>442</v>
      </c>
      <c r="N4" s="138"/>
      <c r="O4" s="139"/>
    </row>
    <row r="5" spans="1:23" ht="15.95" customHeight="1" x14ac:dyDescent="0.15">
      <c r="A5" s="106" t="s">
        <v>443</v>
      </c>
      <c r="B5" s="107"/>
      <c r="C5" s="107"/>
      <c r="D5" s="132"/>
      <c r="E5" s="31"/>
      <c r="F5" s="32"/>
      <c r="G5" s="33"/>
      <c r="H5" s="34"/>
      <c r="I5" s="35"/>
      <c r="K5" s="36"/>
      <c r="M5" s="36"/>
      <c r="N5" s="37"/>
      <c r="O5" s="36"/>
    </row>
    <row r="6" spans="1:23" ht="15.95" customHeight="1" x14ac:dyDescent="0.15">
      <c r="A6" s="112" t="s">
        <v>444</v>
      </c>
      <c r="B6" s="38" t="s">
        <v>445</v>
      </c>
      <c r="C6" s="39" t="s">
        <v>446</v>
      </c>
      <c r="D6" s="132"/>
      <c r="E6" s="31"/>
      <c r="F6" s="32"/>
      <c r="G6" s="33"/>
      <c r="H6" s="34"/>
      <c r="I6" s="40"/>
      <c r="K6" s="36"/>
      <c r="M6" s="36"/>
      <c r="N6" s="37"/>
      <c r="O6" s="41">
        <f>D6</f>
        <v>0</v>
      </c>
    </row>
    <row r="7" spans="1:23" ht="15.95" customHeight="1" x14ac:dyDescent="0.15">
      <c r="A7" s="112"/>
      <c r="B7" s="113" t="s">
        <v>447</v>
      </c>
      <c r="C7" s="42" t="s">
        <v>448</v>
      </c>
      <c r="D7" s="132"/>
      <c r="E7" s="31"/>
      <c r="F7" s="32"/>
      <c r="G7" s="33"/>
      <c r="H7" s="34"/>
      <c r="I7" s="40"/>
      <c r="K7" s="36"/>
      <c r="M7" s="36"/>
      <c r="N7" s="37"/>
      <c r="O7" s="43">
        <f>D7</f>
        <v>0</v>
      </c>
      <c r="P7" s="44"/>
      <c r="Q7" s="44"/>
    </row>
    <row r="8" spans="1:23" ht="15.95" customHeight="1" x14ac:dyDescent="0.15">
      <c r="A8" s="112"/>
      <c r="B8" s="113"/>
      <c r="C8" s="39" t="s">
        <v>449</v>
      </c>
      <c r="D8" s="132"/>
      <c r="E8" s="45" t="str">
        <f>"(직접노무비) * "&amp;K8*100&amp;"%"</f>
        <v>(직접노무비) * 19.1%</v>
      </c>
      <c r="F8" s="46"/>
      <c r="G8" s="47"/>
      <c r="H8" s="34"/>
      <c r="I8" s="48"/>
      <c r="K8" s="49">
        <v>0.191</v>
      </c>
      <c r="M8" s="50" t="s">
        <v>450</v>
      </c>
      <c r="N8" s="51" t="b">
        <f>IF(K8=16.5%,"6개월이하",IF(K8=14.4%,"7~12개월",IF(K8=14.5%,"13~36개월")))</f>
        <v>0</v>
      </c>
      <c r="O8" s="52">
        <f>ROUNDDOWN(D7*K8,0)</f>
        <v>0</v>
      </c>
      <c r="P8" s="44"/>
      <c r="Q8" s="44"/>
    </row>
    <row r="9" spans="1:23" ht="15.95" customHeight="1" x14ac:dyDescent="0.15">
      <c r="A9" s="112"/>
      <c r="B9" s="113"/>
      <c r="C9" s="39" t="s">
        <v>451</v>
      </c>
      <c r="D9" s="132"/>
      <c r="E9" s="53"/>
      <c r="F9" s="54"/>
      <c r="G9" s="55"/>
      <c r="H9" s="34"/>
      <c r="I9" s="56"/>
      <c r="K9" s="36"/>
      <c r="M9" s="50"/>
      <c r="N9" s="57"/>
      <c r="O9" s="30">
        <f>SUM(O7:O8)</f>
        <v>0</v>
      </c>
      <c r="P9" s="44"/>
      <c r="Q9" s="44"/>
      <c r="W9" s="99">
        <f>(D26+D9+D28)</f>
        <v>0</v>
      </c>
    </row>
    <row r="10" spans="1:23" ht="15.95" customHeight="1" x14ac:dyDescent="0.15">
      <c r="A10" s="112"/>
      <c r="B10" s="113" t="s">
        <v>452</v>
      </c>
      <c r="C10" s="39" t="s">
        <v>453</v>
      </c>
      <c r="D10" s="132"/>
      <c r="E10" s="45"/>
      <c r="F10" s="46"/>
      <c r="G10" s="47"/>
      <c r="H10" s="34"/>
      <c r="I10" s="48"/>
      <c r="K10" s="36"/>
      <c r="M10" s="50"/>
      <c r="N10" s="57"/>
      <c r="O10" s="58">
        <f>D10</f>
        <v>0</v>
      </c>
      <c r="P10" s="44"/>
      <c r="Q10" s="44"/>
      <c r="W10" s="22">
        <v>9548970</v>
      </c>
    </row>
    <row r="11" spans="1:23" ht="15.95" customHeight="1" x14ac:dyDescent="0.15">
      <c r="A11" s="112"/>
      <c r="B11" s="113"/>
      <c r="C11" s="39" t="s">
        <v>454</v>
      </c>
      <c r="D11" s="132"/>
      <c r="E11" s="45" t="str">
        <f>"(재료비+노무비) * "&amp;K11*100&amp;"%"</f>
        <v>(재료비+노무비) * 5.5%</v>
      </c>
      <c r="F11" s="46"/>
      <c r="G11" s="47"/>
      <c r="H11" s="34"/>
      <c r="I11" s="48"/>
      <c r="K11" s="49">
        <v>5.5E-2</v>
      </c>
      <c r="M11" s="50" t="s">
        <v>454</v>
      </c>
      <c r="N11" s="51" t="b">
        <f>IF(K11=5.2%,"6개월이하",IF(K11=6.7%,"7~12개월",IF(K11=6.8%,"13~36개월")))</f>
        <v>0</v>
      </c>
      <c r="O11" s="58">
        <f>ROUNDDOWN((D6+D9)*K11,0)</f>
        <v>0</v>
      </c>
      <c r="P11" s="44"/>
      <c r="Q11" s="44"/>
      <c r="W11" s="103" t="e">
        <f>W10/W9</f>
        <v>#DIV/0!</v>
      </c>
    </row>
    <row r="12" spans="1:23" ht="15.95" customHeight="1" x14ac:dyDescent="0.15">
      <c r="A12" s="112"/>
      <c r="B12" s="113"/>
      <c r="C12" s="39" t="s">
        <v>455</v>
      </c>
      <c r="D12" s="132"/>
      <c r="E12" s="45" t="str">
        <f>"(노무비) * "&amp;K12*100&amp;"%"</f>
        <v>(노무비) * 3.56%</v>
      </c>
      <c r="F12" s="46"/>
      <c r="G12" s="47"/>
      <c r="H12" s="34"/>
      <c r="I12" s="48"/>
      <c r="K12" s="49">
        <v>3.56E-2</v>
      </c>
      <c r="M12" s="50" t="s">
        <v>455</v>
      </c>
      <c r="N12" s="57" t="s">
        <v>456</v>
      </c>
      <c r="O12" s="58">
        <f>ROUNDDOWN((D9)*K12,0)</f>
        <v>0</v>
      </c>
      <c r="P12" s="44"/>
      <c r="Q12" s="44"/>
    </row>
    <row r="13" spans="1:23" ht="15.95" customHeight="1" x14ac:dyDescent="0.15">
      <c r="A13" s="112"/>
      <c r="B13" s="113"/>
      <c r="C13" s="39" t="s">
        <v>457</v>
      </c>
      <c r="D13" s="132"/>
      <c r="E13" s="45" t="str">
        <f>"(노무비) * "&amp;K13*100&amp;"%"</f>
        <v>(노무비) * 1.01%</v>
      </c>
      <c r="F13" s="46"/>
      <c r="G13" s="47"/>
      <c r="H13" s="34"/>
      <c r="I13" s="48"/>
      <c r="K13" s="49">
        <v>1.01E-2</v>
      </c>
      <c r="M13" s="50" t="s">
        <v>457</v>
      </c>
      <c r="N13" s="57" t="s">
        <v>456</v>
      </c>
      <c r="O13" s="58">
        <f>ROUNDDOWN((D9)*K13,0)</f>
        <v>0</v>
      </c>
      <c r="P13" s="44"/>
      <c r="Q13" s="44"/>
    </row>
    <row r="14" spans="1:23" ht="15.95" customHeight="1" x14ac:dyDescent="0.15">
      <c r="A14" s="112"/>
      <c r="B14" s="113"/>
      <c r="C14" s="129" t="s">
        <v>458</v>
      </c>
      <c r="D14" s="133">
        <v>1181352</v>
      </c>
      <c r="E14" s="45" t="str">
        <f>"(직접노무비) * "&amp;K14*100&amp;"%"</f>
        <v>(직접노무비) * 3.595%</v>
      </c>
      <c r="F14" s="46"/>
      <c r="G14" s="47"/>
      <c r="H14" s="34"/>
      <c r="I14" s="48"/>
      <c r="K14" s="59">
        <v>3.5950000000000003E-2</v>
      </c>
      <c r="M14" s="50" t="s">
        <v>459</v>
      </c>
      <c r="N14" s="57" t="s">
        <v>460</v>
      </c>
      <c r="O14" s="58">
        <f>IF(P14&gt;29,ROUNDDOWN(D7*K14,0),"")</f>
        <v>0</v>
      </c>
      <c r="P14" s="60">
        <f>[1]예정공정표!D3</f>
        <v>45</v>
      </c>
      <c r="Q14" s="44"/>
    </row>
    <row r="15" spans="1:23" ht="15.95" customHeight="1" x14ac:dyDescent="0.15">
      <c r="A15" s="112"/>
      <c r="B15" s="113"/>
      <c r="C15" s="129" t="s">
        <v>461</v>
      </c>
      <c r="D15" s="133">
        <v>1560896</v>
      </c>
      <c r="E15" s="45" t="str">
        <f>"(직접노무비) * "&amp;K15*100&amp;"%"</f>
        <v>(직접노무비) * 4.75%</v>
      </c>
      <c r="F15" s="46"/>
      <c r="G15" s="47"/>
      <c r="H15" s="34"/>
      <c r="I15" s="48"/>
      <c r="K15" s="49">
        <v>4.7500000000000001E-2</v>
      </c>
      <c r="M15" s="50" t="s">
        <v>461</v>
      </c>
      <c r="N15" s="57" t="s">
        <v>460</v>
      </c>
      <c r="O15" s="58">
        <f>IF(P14&gt;29,ROUNDDOWN(D7*K15,0),"")</f>
        <v>0</v>
      </c>
      <c r="P15" s="44"/>
      <c r="Q15" s="44"/>
    </row>
    <row r="16" spans="1:23" ht="15.95" customHeight="1" x14ac:dyDescent="0.15">
      <c r="A16" s="112"/>
      <c r="B16" s="113"/>
      <c r="C16" s="129" t="s">
        <v>462</v>
      </c>
      <c r="D16" s="133">
        <v>155229</v>
      </c>
      <c r="E16" s="45" t="str">
        <f>"(건강보험료) * "&amp;K16*100&amp;"%"</f>
        <v>(건강보험료) * 13.14%</v>
      </c>
      <c r="F16" s="46"/>
      <c r="G16" s="47"/>
      <c r="H16" s="34"/>
      <c r="I16" s="48"/>
      <c r="K16" s="49">
        <v>0.13139999999999999</v>
      </c>
      <c r="M16" s="50" t="s">
        <v>463</v>
      </c>
      <c r="N16" s="57" t="s">
        <v>460</v>
      </c>
      <c r="O16" s="58">
        <f>IF(P14&gt;29,ROUNDDOWN(D14*K16,0),"")</f>
        <v>155229</v>
      </c>
      <c r="P16" s="44"/>
      <c r="Q16" s="44"/>
    </row>
    <row r="17" spans="1:17" ht="15.95" customHeight="1" x14ac:dyDescent="0.15">
      <c r="A17" s="112"/>
      <c r="B17" s="113"/>
      <c r="C17" s="129" t="s">
        <v>464</v>
      </c>
      <c r="D17" s="133">
        <v>755802</v>
      </c>
      <c r="E17" s="45" t="str">
        <f>"(직접노무비) * "&amp;K17*100&amp;"%"</f>
        <v>(직접노무비) * 2.3%</v>
      </c>
      <c r="F17" s="46"/>
      <c r="G17" s="47"/>
      <c r="H17" s="34"/>
      <c r="I17" s="48"/>
      <c r="K17" s="49">
        <v>2.3E-2</v>
      </c>
      <c r="M17" s="50" t="s">
        <v>464</v>
      </c>
      <c r="N17" s="57" t="s">
        <v>465</v>
      </c>
      <c r="O17" s="61" t="str">
        <f>IF(D39&gt;100000000,ROUNDDOWN(D7*K17,0),"")</f>
        <v/>
      </c>
      <c r="P17" s="62"/>
      <c r="Q17" s="44"/>
    </row>
    <row r="18" spans="1:17" ht="15.95" customHeight="1" x14ac:dyDescent="0.15">
      <c r="A18" s="112"/>
      <c r="B18" s="113"/>
      <c r="C18" s="63" t="s">
        <v>466</v>
      </c>
      <c r="D18" s="132"/>
      <c r="E18" s="45" t="str">
        <f>"(재료비+직접노무비+기계경비) * "&amp;K18*100&amp;"%"</f>
        <v>(재료비+직접노무비+기계경비) * 0.51%</v>
      </c>
      <c r="F18" s="46"/>
      <c r="G18" s="47"/>
      <c r="H18" s="34"/>
      <c r="I18" s="48"/>
      <c r="K18" s="49">
        <v>5.1000000000000004E-3</v>
      </c>
      <c r="M18" s="50" t="s">
        <v>467</v>
      </c>
      <c r="N18" s="51" t="str">
        <f>IF(K18=0.4%,"종합토목",IF(K18=0.18%,"종합조경",IF(K18=0.68%,"준설포장토공사",IF(K18=0.51%,"상하수도",IF(K18=0.32%,"석,유지관리,철콘",IF(K18=0.16%,"조경,도장","그외"))))))</f>
        <v>상하수도</v>
      </c>
      <c r="O18" s="58">
        <f>ROUNDDOWN(D5*K18,0)</f>
        <v>0</v>
      </c>
      <c r="P18" s="44"/>
      <c r="Q18" s="44"/>
    </row>
    <row r="19" spans="1:17" ht="15.95" hidden="1" customHeight="1" x14ac:dyDescent="0.15">
      <c r="A19" s="112"/>
      <c r="B19" s="113"/>
      <c r="C19" s="63" t="s">
        <v>468</v>
      </c>
      <c r="D19" s="132">
        <f>TRUNC((D6+D7+D10)*K19,0)*0</f>
        <v>0</v>
      </c>
      <c r="E19" s="45" t="str">
        <f>"(재료비+직접노무비+기계경비) * "&amp;K19*100&amp;"%"</f>
        <v>(재료비+직접노무비+기계경비) * 0.081%</v>
      </c>
      <c r="F19" s="46"/>
      <c r="G19" s="47"/>
      <c r="H19" s="34"/>
      <c r="I19" s="48"/>
      <c r="K19" s="59">
        <v>8.0999999999999996E-4</v>
      </c>
      <c r="M19" s="64" t="s">
        <v>469</v>
      </c>
      <c r="N19" s="65" t="s">
        <v>470</v>
      </c>
      <c r="O19" s="58" t="str">
        <f>IF(K18=0.4%,ROUNDDOWN(D5*K19,0),IF(K18=0.18%,ROUNDDOWN(D5*K19,0),""))</f>
        <v/>
      </c>
      <c r="P19" s="62"/>
      <c r="Q19" s="44"/>
    </row>
    <row r="20" spans="1:17" ht="15.95" customHeight="1" x14ac:dyDescent="0.15">
      <c r="A20" s="112"/>
      <c r="B20" s="113"/>
      <c r="C20" s="130" t="s">
        <v>471</v>
      </c>
      <c r="D20" s="134">
        <v>2217035</v>
      </c>
      <c r="E20" s="45" t="str">
        <f>"(재료비+직접노무비+도급자재대) * "&amp;K20*100&amp;"% "</f>
        <v xml:space="preserve">(재료비+직접노무비+도급자재대) * 3.15% </v>
      </c>
      <c r="F20" s="66" t="s">
        <v>472</v>
      </c>
      <c r="G20" s="67">
        <f>TRUNC((D6+D7+D37/1.1)*K20)</f>
        <v>338510</v>
      </c>
      <c r="H20" s="114" t="s">
        <v>473</v>
      </c>
      <c r="I20" s="68"/>
      <c r="K20" s="49">
        <v>3.15E-2</v>
      </c>
      <c r="M20" s="50" t="s">
        <v>474</v>
      </c>
      <c r="N20" s="51" t="s">
        <v>475</v>
      </c>
      <c r="O20" s="58" t="str">
        <f>IF(D39&gt;=20000000,ROUNDDOWN(MIN(G20,G21),0),"")</f>
        <v/>
      </c>
      <c r="P20" s="69" t="s">
        <v>476</v>
      </c>
      <c r="Q20" s="44"/>
    </row>
    <row r="21" spans="1:17" ht="15.95" customHeight="1" x14ac:dyDescent="0.15">
      <c r="A21" s="112"/>
      <c r="B21" s="113"/>
      <c r="C21" s="131"/>
      <c r="D21" s="135"/>
      <c r="E21" s="45" t="str">
        <f>"((재료비+직접노무비) * "&amp;K20*100&amp;"% )* 1.2"</f>
        <v>((재료비+직접노무비) * 3.15% )* 1.2</v>
      </c>
      <c r="F21" s="66" t="s">
        <v>477</v>
      </c>
      <c r="G21" s="67">
        <f>TRUNC(((D6+D7)*K20)*1.2)</f>
        <v>0</v>
      </c>
      <c r="H21" s="115"/>
      <c r="I21" s="48"/>
      <c r="K21" s="49"/>
      <c r="M21" s="50"/>
      <c r="N21" s="51"/>
      <c r="O21" s="58"/>
      <c r="P21" s="62"/>
      <c r="Q21" s="44"/>
    </row>
    <row r="22" spans="1:17" ht="15.95" customHeight="1" x14ac:dyDescent="0.15">
      <c r="A22" s="112"/>
      <c r="B22" s="113"/>
      <c r="C22" s="39" t="s">
        <v>478</v>
      </c>
      <c r="D22" s="132"/>
      <c r="E22" s="45" t="str">
        <f>"(재료비+직접노무비+기계경비) * "&amp;K22*100&amp;"%"</f>
        <v>(재료비+직접노무비+기계경비) * 0.5%</v>
      </c>
      <c r="F22" s="46"/>
      <c r="G22" s="47"/>
      <c r="H22" s="34"/>
      <c r="I22" s="48"/>
      <c r="K22" s="49">
        <v>5.0000000000000001E-3</v>
      </c>
      <c r="M22" s="50" t="s">
        <v>478</v>
      </c>
      <c r="N22" s="51" t="str">
        <f>IF(K22=0.9%,"도로",IF(K22=0.5%,"상하수도",IF(K22=0.3%,"조경",IF(K22=0.8%,"기타토목","확인요"))))</f>
        <v>상하수도</v>
      </c>
      <c r="O22" s="58">
        <f>ROUNDDOWN(D5*K22,0)</f>
        <v>0</v>
      </c>
      <c r="P22" s="44"/>
      <c r="Q22" s="44"/>
    </row>
    <row r="23" spans="1:17" ht="15.95" customHeight="1" x14ac:dyDescent="0.15">
      <c r="A23" s="112"/>
      <c r="B23" s="113"/>
      <c r="C23" s="39" t="s">
        <v>521</v>
      </c>
      <c r="D23" s="132"/>
      <c r="E23" s="45" t="str">
        <f>"(노무비) * "&amp;K23*100&amp;"%"</f>
        <v>(노무비) * 0.006%</v>
      </c>
      <c r="F23" s="46"/>
      <c r="G23" s="47"/>
      <c r="H23" s="34"/>
      <c r="I23" s="48"/>
      <c r="K23" s="59">
        <v>6.0000000000000002E-5</v>
      </c>
      <c r="M23" s="50"/>
      <c r="N23" s="51"/>
      <c r="O23" s="58"/>
      <c r="P23" s="44"/>
      <c r="Q23" s="44"/>
    </row>
    <row r="24" spans="1:17" ht="15.95" customHeight="1" x14ac:dyDescent="0.15">
      <c r="A24" s="112"/>
      <c r="B24" s="113"/>
      <c r="C24" s="39" t="s">
        <v>520</v>
      </c>
      <c r="D24" s="132"/>
      <c r="E24" s="45" t="str">
        <f>"(노무비) * "&amp;K24*100&amp;"%"</f>
        <v>(노무비) * 0.09%</v>
      </c>
      <c r="F24" s="46"/>
      <c r="G24" s="47"/>
      <c r="H24" s="34"/>
      <c r="I24" s="48"/>
      <c r="K24" s="49">
        <v>8.9999999999999998E-4</v>
      </c>
      <c r="M24" s="50"/>
      <c r="N24" s="51"/>
      <c r="O24" s="58"/>
      <c r="P24" s="44"/>
      <c r="Q24" s="44"/>
    </row>
    <row r="25" spans="1:17" ht="15.95" customHeight="1" x14ac:dyDescent="0.15">
      <c r="A25" s="112"/>
      <c r="B25" s="113"/>
      <c r="C25" s="129" t="s">
        <v>500</v>
      </c>
      <c r="D25" s="133">
        <v>2097988</v>
      </c>
      <c r="E25" s="45"/>
      <c r="F25" s="46"/>
      <c r="G25" s="47"/>
      <c r="H25" s="34"/>
      <c r="I25" s="48"/>
      <c r="K25" s="49"/>
      <c r="M25" s="50"/>
      <c r="N25" s="51"/>
      <c r="O25" s="58"/>
      <c r="P25" s="44"/>
      <c r="Q25" s="44"/>
    </row>
    <row r="26" spans="1:17" ht="15.95" customHeight="1" x14ac:dyDescent="0.15">
      <c r="A26" s="112"/>
      <c r="B26" s="113"/>
      <c r="C26" s="39" t="s">
        <v>451</v>
      </c>
      <c r="D26" s="132"/>
      <c r="E26" s="70"/>
      <c r="F26" s="71"/>
      <c r="G26" s="72"/>
      <c r="H26" s="34"/>
      <c r="I26" s="73"/>
      <c r="K26" s="36"/>
      <c r="M26" s="50"/>
      <c r="N26" s="51"/>
      <c r="O26" s="30">
        <f>SUM(O10:O22)</f>
        <v>155229</v>
      </c>
      <c r="P26" s="44"/>
      <c r="Q26" s="44"/>
    </row>
    <row r="27" spans="1:17" ht="15.95" customHeight="1" x14ac:dyDescent="0.15">
      <c r="A27" s="112"/>
      <c r="B27" s="74"/>
      <c r="C27" s="75" t="s">
        <v>479</v>
      </c>
      <c r="D27" s="132"/>
      <c r="E27" s="70"/>
      <c r="F27" s="71"/>
      <c r="G27" s="72"/>
      <c r="H27" s="34"/>
      <c r="I27" s="73"/>
      <c r="K27" s="36"/>
      <c r="M27" s="50"/>
      <c r="N27" s="51"/>
      <c r="O27" s="30">
        <f>O6+O9+O26</f>
        <v>155229</v>
      </c>
      <c r="P27" s="44"/>
      <c r="Q27" s="44"/>
    </row>
    <row r="28" spans="1:17" ht="15.95" customHeight="1" x14ac:dyDescent="0.15">
      <c r="A28" s="106" t="s">
        <v>480</v>
      </c>
      <c r="B28" s="107"/>
      <c r="C28" s="107"/>
      <c r="D28" s="132"/>
      <c r="E28" s="45" t="str">
        <f>"(재료비+노무비+경비) * "&amp;K28*100&amp;"%"</f>
        <v>(재료비+노무비+경비) * 8%</v>
      </c>
      <c r="F28" s="46"/>
      <c r="G28" s="47"/>
      <c r="H28" s="34"/>
      <c r="I28" s="48"/>
      <c r="K28" s="76">
        <v>0.08</v>
      </c>
      <c r="M28" s="50" t="s">
        <v>480</v>
      </c>
      <c r="N28" s="57"/>
      <c r="O28" s="58">
        <f>ROUNDDOWN((D27)*K28,0)</f>
        <v>0</v>
      </c>
      <c r="P28" s="44"/>
      <c r="Q28" s="44"/>
    </row>
    <row r="29" spans="1:17" ht="15.95" customHeight="1" x14ac:dyDescent="0.15">
      <c r="A29" s="106" t="s">
        <v>481</v>
      </c>
      <c r="B29" s="107"/>
      <c r="C29" s="107"/>
      <c r="D29" s="132"/>
      <c r="E29" s="45"/>
      <c r="F29" s="46"/>
      <c r="G29" s="47"/>
      <c r="H29" s="34"/>
      <c r="I29" s="48"/>
      <c r="K29" s="77">
        <v>0.15</v>
      </c>
      <c r="M29" s="50" t="s">
        <v>481</v>
      </c>
      <c r="N29" s="57"/>
      <c r="O29" s="58">
        <f>ROUNDDOWN((D9+D26+D28)*K29,0)</f>
        <v>0</v>
      </c>
      <c r="P29" s="44"/>
      <c r="Q29" s="44"/>
    </row>
    <row r="30" spans="1:17" ht="15.95" customHeight="1" x14ac:dyDescent="0.15">
      <c r="A30" s="106" t="s">
        <v>482</v>
      </c>
      <c r="B30" s="107"/>
      <c r="C30" s="107"/>
      <c r="D30" s="132"/>
      <c r="E30" s="78"/>
      <c r="F30" s="79"/>
      <c r="G30" s="80"/>
      <c r="H30" s="34"/>
      <c r="K30" s="36"/>
      <c r="M30" s="50" t="s">
        <v>482</v>
      </c>
      <c r="N30" s="57" t="s">
        <v>483</v>
      </c>
      <c r="O30" s="58" t="str">
        <f>IF(D35&gt;=22000000,ROUNDDOWN(70000,0),"")</f>
        <v/>
      </c>
      <c r="P30" s="62"/>
      <c r="Q30" s="44"/>
    </row>
    <row r="31" spans="1:17" ht="15.95" customHeight="1" x14ac:dyDescent="0.15">
      <c r="A31" s="106" t="s">
        <v>484</v>
      </c>
      <c r="B31" s="107"/>
      <c r="C31" s="107"/>
      <c r="D31" s="132"/>
      <c r="E31" s="78"/>
      <c r="F31" s="79"/>
      <c r="G31" s="80"/>
      <c r="H31" s="34"/>
      <c r="K31" s="36"/>
      <c r="M31" s="50"/>
      <c r="N31" s="57"/>
      <c r="O31" s="58">
        <f>D31</f>
        <v>0</v>
      </c>
      <c r="P31" s="44"/>
      <c r="Q31" s="44"/>
    </row>
    <row r="32" spans="1:17" ht="15.95" customHeight="1" x14ac:dyDescent="0.15">
      <c r="A32" s="106" t="s">
        <v>485</v>
      </c>
      <c r="B32" s="107"/>
      <c r="C32" s="107"/>
      <c r="D32" s="132"/>
      <c r="E32" s="78"/>
      <c r="F32" s="79"/>
      <c r="G32" s="80"/>
      <c r="H32" s="34"/>
      <c r="K32" s="36"/>
      <c r="M32" s="50"/>
      <c r="N32" s="57"/>
      <c r="O32" s="30">
        <f>SUM(O27:O31)</f>
        <v>155229</v>
      </c>
      <c r="P32" s="44"/>
      <c r="Q32" s="44"/>
    </row>
    <row r="33" spans="1:17" ht="15.95" customHeight="1" x14ac:dyDescent="0.15">
      <c r="A33" s="106" t="s">
        <v>486</v>
      </c>
      <c r="B33" s="107"/>
      <c r="C33" s="107"/>
      <c r="D33" s="132"/>
      <c r="E33" s="45" t="str">
        <f>"(공급가액) * "&amp;K33*100&amp;"%"</f>
        <v>(공급가액) * 10%</v>
      </c>
      <c r="F33" s="46"/>
      <c r="G33" s="47"/>
      <c r="H33" s="34"/>
      <c r="I33" s="48"/>
      <c r="K33" s="77">
        <v>0.1</v>
      </c>
      <c r="M33" s="50" t="s">
        <v>487</v>
      </c>
      <c r="N33" s="57"/>
      <c r="O33" s="81">
        <f>ROUNDDOWN(D32*K33,0)</f>
        <v>0</v>
      </c>
      <c r="Q33" s="44"/>
    </row>
    <row r="34" spans="1:17" ht="15.95" hidden="1" customHeight="1" x14ac:dyDescent="0.15">
      <c r="A34" s="106" t="s">
        <v>488</v>
      </c>
      <c r="B34" s="107"/>
      <c r="C34" s="107"/>
      <c r="D34" s="132"/>
      <c r="E34" s="82"/>
      <c r="F34" s="83"/>
      <c r="G34" s="84"/>
      <c r="H34" s="34"/>
      <c r="I34" s="85"/>
      <c r="K34" s="36"/>
      <c r="M34" s="50"/>
      <c r="N34" s="57"/>
      <c r="O34" s="58">
        <f>D34</f>
        <v>0</v>
      </c>
      <c r="P34" s="44"/>
      <c r="Q34" s="44"/>
    </row>
    <row r="35" spans="1:17" ht="15.95" customHeight="1" x14ac:dyDescent="0.15">
      <c r="A35" s="106" t="s">
        <v>489</v>
      </c>
      <c r="B35" s="107"/>
      <c r="C35" s="107"/>
      <c r="D35" s="132"/>
      <c r="E35" s="78"/>
      <c r="F35" s="79"/>
      <c r="G35" s="80"/>
      <c r="H35" s="34"/>
      <c r="M35" s="50"/>
      <c r="N35" s="57"/>
      <c r="O35" s="30">
        <f>O32+O33+O34</f>
        <v>155229</v>
      </c>
      <c r="P35" s="44"/>
      <c r="Q35" s="44"/>
    </row>
    <row r="36" spans="1:17" ht="15.95" customHeight="1" x14ac:dyDescent="0.15">
      <c r="A36" s="106" t="s">
        <v>490</v>
      </c>
      <c r="B36" s="107"/>
      <c r="C36" s="107"/>
      <c r="D36" s="132"/>
      <c r="E36" s="78"/>
      <c r="F36" s="79"/>
      <c r="G36" s="80"/>
      <c r="H36" s="34"/>
      <c r="M36" s="50" t="s">
        <v>490</v>
      </c>
      <c r="N36" s="57"/>
      <c r="O36" s="81">
        <f>ROUNDDOWN(D37+D38,0)</f>
        <v>11821000</v>
      </c>
      <c r="P36" s="44"/>
      <c r="Q36" s="44"/>
    </row>
    <row r="37" spans="1:17" ht="15.95" customHeight="1" x14ac:dyDescent="0.15">
      <c r="A37" s="108" t="s">
        <v>491</v>
      </c>
      <c r="B37" s="109"/>
      <c r="C37" s="109"/>
      <c r="D37" s="132">
        <v>11821000</v>
      </c>
      <c r="E37" s="78"/>
      <c r="F37" s="79"/>
      <c r="G37" s="80"/>
      <c r="H37" s="34"/>
      <c r="M37" s="50"/>
      <c r="N37" s="57"/>
      <c r="O37" s="58"/>
      <c r="P37" s="44"/>
    </row>
    <row r="38" spans="1:17" ht="15.95" customHeight="1" x14ac:dyDescent="0.15">
      <c r="A38" s="108" t="s">
        <v>492</v>
      </c>
      <c r="B38" s="109"/>
      <c r="C38" s="109"/>
      <c r="D38" s="132"/>
      <c r="E38" s="78"/>
      <c r="F38" s="79"/>
      <c r="G38" s="80"/>
      <c r="H38" s="34"/>
      <c r="M38" s="50"/>
      <c r="N38" s="57"/>
      <c r="O38" s="58"/>
    </row>
    <row r="39" spans="1:17" ht="20.100000000000001" customHeight="1" thickBot="1" x14ac:dyDescent="0.2">
      <c r="A39" s="110" t="s">
        <v>493</v>
      </c>
      <c r="B39" s="111"/>
      <c r="C39" s="111"/>
      <c r="D39" s="136"/>
      <c r="E39" s="86"/>
      <c r="F39" s="87"/>
      <c r="G39" s="88"/>
      <c r="H39" s="89"/>
      <c r="J39" s="90" t="s">
        <v>481</v>
      </c>
      <c r="K39" s="91" t="e">
        <f>ROUND(D29/(D9+D26+D28),3)</f>
        <v>#DIV/0!</v>
      </c>
      <c r="L39" s="22" ph="1"/>
      <c r="M39" s="50" t="s">
        <v>493</v>
      </c>
      <c r="N39" s="57"/>
      <c r="O39" s="81">
        <f>ROUNDDOWN(O35+O36,0)</f>
        <v>11976229</v>
      </c>
    </row>
    <row r="40" spans="1:17" ht="22.5" x14ac:dyDescent="0.15">
      <c r="A40" s="92"/>
      <c r="B40" s="92"/>
      <c r="C40" s="92"/>
      <c r="D40" s="93"/>
      <c r="E40" s="94"/>
      <c r="F40" s="94"/>
      <c r="G40" s="94"/>
      <c r="I40" s="104">
        <f>D39-N42</f>
        <v>7256000</v>
      </c>
      <c r="J40" s="105"/>
      <c r="K40" s="105"/>
      <c r="L40" s="22" ph="1"/>
      <c r="M40" s="91" t="s">
        <v>494</v>
      </c>
      <c r="N40" s="95"/>
      <c r="O40" s="96"/>
    </row>
    <row r="41" spans="1:17" x14ac:dyDescent="0.15">
      <c r="C41" s="97"/>
      <c r="D41" s="98"/>
      <c r="F41" s="99"/>
      <c r="M41" s="91" t="s">
        <v>495</v>
      </c>
      <c r="N41" s="98"/>
    </row>
    <row r="42" spans="1:17" x14ac:dyDescent="0.15">
      <c r="C42" s="97"/>
      <c r="D42" s="100"/>
      <c r="N42" s="98">
        <f>N40-N41-N45-N46</f>
        <v>-7256000</v>
      </c>
    </row>
    <row r="43" spans="1:17" x14ac:dyDescent="0.15">
      <c r="D43" s="99"/>
      <c r="H43" s="101"/>
      <c r="I43" s="22" t="s">
        <v>496</v>
      </c>
    </row>
    <row r="44" spans="1:17" x14ac:dyDescent="0.15">
      <c r="D44" s="99"/>
      <c r="N44" s="98"/>
    </row>
    <row r="45" spans="1:17" x14ac:dyDescent="0.15">
      <c r="D45" s="101"/>
      <c r="M45" s="91" t="s">
        <v>497</v>
      </c>
      <c r="N45" s="98">
        <v>4278000</v>
      </c>
    </row>
    <row r="46" spans="1:17" x14ac:dyDescent="0.15">
      <c r="D46" s="101"/>
      <c r="M46" s="91" t="s">
        <v>498</v>
      </c>
      <c r="N46" s="98">
        <v>2978000</v>
      </c>
    </row>
    <row r="48" spans="1:17" x14ac:dyDescent="0.15">
      <c r="D48" s="102"/>
    </row>
    <row r="49" spans="1:14" x14ac:dyDescent="0.15">
      <c r="D49" s="102"/>
    </row>
    <row r="50" spans="1:14" x14ac:dyDescent="0.15">
      <c r="D50" s="102"/>
    </row>
    <row r="52" spans="1:14" x14ac:dyDescent="0.15">
      <c r="D52" s="99"/>
    </row>
    <row r="59" spans="1:14" ht="22.5" x14ac:dyDescent="0.15">
      <c r="A59" s="22" ph="1"/>
      <c r="B59" s="22" ph="1"/>
      <c r="C59" s="22" ph="1"/>
    </row>
    <row r="60" spans="1:14" ht="22.5" x14ac:dyDescent="0.15">
      <c r="A60" s="22" ph="1"/>
      <c r="B60" s="22" ph="1"/>
      <c r="C60" s="22" ph="1"/>
    </row>
    <row r="61" spans="1:14" ht="22.5" x14ac:dyDescent="0.15">
      <c r="H61" s="22" ph="1"/>
      <c r="J61" s="22" ph="1"/>
      <c r="L61" s="22" ph="1"/>
      <c r="M61" s="22" ph="1"/>
      <c r="N61" s="23" ph="1"/>
    </row>
    <row r="75" spans="1:14" ht="22.5" x14ac:dyDescent="0.15">
      <c r="A75" s="22" ph="1"/>
      <c r="B75" s="22" ph="1"/>
      <c r="C75" s="22" ph="1"/>
    </row>
    <row r="76" spans="1:14" ht="22.5" x14ac:dyDescent="0.15">
      <c r="H76" s="22" ph="1"/>
      <c r="J76" s="22" ph="1"/>
      <c r="L76" s="22" ph="1"/>
      <c r="M76" s="22" ph="1"/>
      <c r="N76" s="23" ph="1"/>
    </row>
    <row r="79" spans="1:14" ht="22.5" x14ac:dyDescent="0.15">
      <c r="A79" s="22" ph="1"/>
      <c r="B79" s="22" ph="1"/>
      <c r="C79" s="22" ph="1"/>
    </row>
    <row r="80" spans="1:14" ht="22.5" x14ac:dyDescent="0.15">
      <c r="A80" s="22" ph="1"/>
      <c r="B80" s="22" ph="1"/>
      <c r="C80" s="22" ph="1"/>
    </row>
    <row r="81" spans="1:14" ht="22.5" x14ac:dyDescent="0.15">
      <c r="A81" s="22" ph="1"/>
      <c r="B81" s="22" ph="1"/>
      <c r="C81" s="22" ph="1"/>
    </row>
    <row r="91" spans="1:14" ht="22.5" x14ac:dyDescent="0.15">
      <c r="A91" s="22" ph="1"/>
      <c r="B91" s="22" ph="1"/>
      <c r="C91" s="22" ph="1"/>
    </row>
    <row r="92" spans="1:14" ht="22.5" x14ac:dyDescent="0.15">
      <c r="H92" s="22" ph="1"/>
      <c r="J92" s="22" ph="1"/>
      <c r="L92" s="22" ph="1"/>
      <c r="M92" s="22" ph="1"/>
      <c r="N92" s="23" ph="1"/>
    </row>
    <row r="101" spans="1:3" ht="22.5" x14ac:dyDescent="0.15">
      <c r="A101" s="22" ph="1"/>
      <c r="B101" s="22" ph="1"/>
      <c r="C101" s="22" ph="1"/>
    </row>
    <row r="102" spans="1:3" ht="22.5" x14ac:dyDescent="0.15">
      <c r="A102" s="22" ph="1"/>
      <c r="B102" s="22" ph="1"/>
      <c r="C102" s="22" ph="1"/>
    </row>
    <row r="112" spans="1:3" ht="22.5" x14ac:dyDescent="0.15">
      <c r="A112" s="22" ph="1"/>
      <c r="B112" s="22" ph="1"/>
      <c r="C112" s="22" ph="1"/>
    </row>
    <row r="113" spans="1:14" ht="22.5" x14ac:dyDescent="0.15">
      <c r="H113" s="22" ph="1"/>
      <c r="J113" s="22" ph="1"/>
      <c r="L113" s="22" ph="1"/>
      <c r="M113" s="22" ph="1"/>
      <c r="N113" s="23" ph="1"/>
    </row>
    <row r="114" spans="1:14" ht="22.5" x14ac:dyDescent="0.15">
      <c r="A114" s="22" ph="1"/>
      <c r="B114" s="22" ph="1"/>
      <c r="C114" s="22" ph="1"/>
    </row>
    <row r="115" spans="1:14" ht="22.5" x14ac:dyDescent="0.15">
      <c r="H115" s="22" ph="1"/>
      <c r="J115" s="22" ph="1"/>
      <c r="L115" s="22" ph="1"/>
      <c r="M115" s="22" ph="1"/>
      <c r="N115" s="23" ph="1"/>
    </row>
    <row r="122" spans="1:14" ht="22.5" x14ac:dyDescent="0.15">
      <c r="A122" s="22" ph="1"/>
      <c r="B122" s="22" ph="1"/>
      <c r="C122" s="22" ph="1"/>
    </row>
    <row r="123" spans="1:14" ht="22.5" x14ac:dyDescent="0.15">
      <c r="A123" s="22" ph="1"/>
      <c r="B123" s="22" ph="1"/>
      <c r="C123" s="22" ph="1"/>
    </row>
    <row r="133" spans="1:14" ht="22.5" x14ac:dyDescent="0.15">
      <c r="A133" s="22" ph="1"/>
      <c r="B133" s="22" ph="1"/>
      <c r="C133" s="22" ph="1"/>
    </row>
    <row r="134" spans="1:14" ht="22.5" x14ac:dyDescent="0.15">
      <c r="H134" s="22" ph="1"/>
      <c r="J134" s="22" ph="1"/>
      <c r="L134" s="22" ph="1"/>
      <c r="M134" s="22" ph="1"/>
      <c r="N134" s="23" ph="1"/>
    </row>
    <row r="135" spans="1:14" ht="22.5" x14ac:dyDescent="0.15">
      <c r="A135" s="22" ph="1"/>
      <c r="B135" s="22" ph="1"/>
      <c r="C135" s="22" ph="1"/>
    </row>
    <row r="136" spans="1:14" ht="22.5" x14ac:dyDescent="0.15">
      <c r="H136" s="22" ph="1"/>
      <c r="J136" s="22" ph="1"/>
      <c r="L136" s="22" ph="1"/>
      <c r="M136" s="22" ph="1"/>
      <c r="N136" s="23" ph="1"/>
    </row>
    <row r="143" spans="1:14" ht="22.5" x14ac:dyDescent="0.15">
      <c r="A143" s="22" ph="1"/>
      <c r="B143" s="22" ph="1"/>
      <c r="C143" s="22" ph="1"/>
    </row>
    <row r="144" spans="1:14" ht="22.5" x14ac:dyDescent="0.15">
      <c r="A144" s="22" ph="1"/>
      <c r="B144" s="22" ph="1"/>
      <c r="C144" s="22" ph="1"/>
    </row>
    <row r="145" spans="1:14" ht="22.5" x14ac:dyDescent="0.15">
      <c r="A145" s="22" ph="1"/>
      <c r="B145" s="22" ph="1"/>
      <c r="C145" s="22" ph="1"/>
    </row>
    <row r="147" spans="1:14" ht="22.5" x14ac:dyDescent="0.15">
      <c r="A147" s="22" ph="1"/>
      <c r="B147" s="22" ph="1"/>
      <c r="C147" s="22" ph="1"/>
    </row>
    <row r="148" spans="1:14" ht="22.5" x14ac:dyDescent="0.15">
      <c r="H148" s="22" ph="1"/>
      <c r="J148" s="22" ph="1"/>
      <c r="L148" s="22" ph="1"/>
      <c r="M148" s="22" ph="1"/>
      <c r="N148" s="23" ph="1"/>
    </row>
    <row r="155" spans="1:14" ht="22.5" x14ac:dyDescent="0.15">
      <c r="A155" s="22" ph="1"/>
      <c r="B155" s="22" ph="1"/>
      <c r="C155" s="22" ph="1"/>
    </row>
    <row r="156" spans="1:14" ht="22.5" x14ac:dyDescent="0.15">
      <c r="A156" s="22" ph="1"/>
      <c r="B156" s="22" ph="1"/>
      <c r="C156" s="22" ph="1"/>
    </row>
    <row r="157" spans="1:14" ht="22.5" x14ac:dyDescent="0.15">
      <c r="A157" s="22" ph="1"/>
      <c r="B157" s="22" ph="1"/>
      <c r="C157" s="22" ph="1"/>
    </row>
    <row r="159" spans="1:14" ht="22.5" x14ac:dyDescent="0.15">
      <c r="A159" s="22" ph="1"/>
      <c r="B159" s="22" ph="1"/>
      <c r="C159" s="22" ph="1"/>
    </row>
    <row r="160" spans="1:14" ht="22.5" x14ac:dyDescent="0.15">
      <c r="H160" s="22" ph="1"/>
      <c r="J160" s="22" ph="1"/>
      <c r="L160" s="22" ph="1"/>
      <c r="M160" s="22" ph="1"/>
      <c r="N160" s="23" ph="1"/>
    </row>
    <row r="167" spans="1:14" ht="22.5" x14ac:dyDescent="0.15">
      <c r="A167" s="22" ph="1"/>
      <c r="B167" s="22" ph="1"/>
      <c r="C167" s="22" ph="1"/>
    </row>
    <row r="168" spans="1:14" ht="22.5" x14ac:dyDescent="0.15">
      <c r="A168" s="22" ph="1"/>
      <c r="B168" s="22" ph="1"/>
      <c r="C168" s="22" ph="1"/>
    </row>
    <row r="169" spans="1:14" ht="22.5" x14ac:dyDescent="0.15">
      <c r="A169" s="22" ph="1"/>
      <c r="B169" s="22" ph="1"/>
      <c r="C169" s="22" ph="1"/>
    </row>
    <row r="171" spans="1:14" ht="22.5" x14ac:dyDescent="0.15">
      <c r="A171" s="22" ph="1"/>
      <c r="B171" s="22" ph="1"/>
      <c r="C171" s="22" ph="1"/>
    </row>
    <row r="172" spans="1:14" ht="22.5" x14ac:dyDescent="0.15">
      <c r="H172" s="22" ph="1"/>
      <c r="J172" s="22" ph="1"/>
      <c r="L172" s="22" ph="1"/>
      <c r="M172" s="22" ph="1"/>
      <c r="N172" s="23" ph="1"/>
    </row>
  </sheetData>
  <mergeCells count="25">
    <mergeCell ref="M4:O4"/>
    <mergeCell ref="A5:C5"/>
    <mergeCell ref="D20:D21"/>
    <mergeCell ref="H20:H21"/>
    <mergeCell ref="A2:H2"/>
    <mergeCell ref="A3:D3"/>
    <mergeCell ref="A4:C4"/>
    <mergeCell ref="E4:G4"/>
    <mergeCell ref="A33:C33"/>
    <mergeCell ref="A6:A27"/>
    <mergeCell ref="B7:B9"/>
    <mergeCell ref="B10:B26"/>
    <mergeCell ref="C20:C21"/>
    <mergeCell ref="A28:C28"/>
    <mergeCell ref="A29:C29"/>
    <mergeCell ref="A30:C30"/>
    <mergeCell ref="A31:C31"/>
    <mergeCell ref="A32:C32"/>
    <mergeCell ref="I40:K40"/>
    <mergeCell ref="A34:C34"/>
    <mergeCell ref="A35:C35"/>
    <mergeCell ref="A36:C36"/>
    <mergeCell ref="A37:C37"/>
    <mergeCell ref="A38:C38"/>
    <mergeCell ref="A39:C39"/>
  </mergeCells>
  <phoneticPr fontId="4" type="noConversion"/>
  <conditionalFormatting sqref="M8:M19">
    <cfRule type="expression" dxfId="28" priority="10">
      <formula>I8&lt;&gt;O8</formula>
    </cfRule>
  </conditionalFormatting>
  <conditionalFormatting sqref="M20">
    <cfRule type="expression" dxfId="27" priority="9">
      <formula>I19&lt;&gt;O20</formula>
    </cfRule>
  </conditionalFormatting>
  <conditionalFormatting sqref="M21">
    <cfRule type="expression" dxfId="26" priority="25">
      <formula>#REF!&lt;&gt;O21</formula>
    </cfRule>
  </conditionalFormatting>
  <conditionalFormatting sqref="M22:M23">
    <cfRule type="expression" dxfId="25" priority="26">
      <formula>G21&lt;&gt;O22</formula>
    </cfRule>
  </conditionalFormatting>
  <conditionalFormatting sqref="M24">
    <cfRule type="expression" dxfId="24" priority="35">
      <formula>G22&lt;&gt;O24</formula>
    </cfRule>
  </conditionalFormatting>
  <conditionalFormatting sqref="M25">
    <cfRule type="expression" dxfId="23" priority="28">
      <formula>G22&lt;&gt;O25</formula>
    </cfRule>
  </conditionalFormatting>
  <conditionalFormatting sqref="M26:M28">
    <cfRule type="expression" dxfId="22" priority="38">
      <formula>G22&lt;&gt;O26</formula>
    </cfRule>
  </conditionalFormatting>
  <conditionalFormatting sqref="M29">
    <cfRule type="expression" dxfId="21" priority="7">
      <formula>I28&lt;&gt;O29</formula>
    </cfRule>
  </conditionalFormatting>
  <conditionalFormatting sqref="M30">
    <cfRule type="expression" dxfId="20" priority="8">
      <formula>I34&lt;&gt;O30</formula>
    </cfRule>
  </conditionalFormatting>
  <conditionalFormatting sqref="M31:M35">
    <cfRule type="expression" dxfId="19" priority="6">
      <formula>#REF!&lt;&gt;O31</formula>
    </cfRule>
  </conditionalFormatting>
  <conditionalFormatting sqref="M36">
    <cfRule type="expression" dxfId="18" priority="4">
      <formula>I37&lt;&gt;O36</formula>
    </cfRule>
  </conditionalFormatting>
  <conditionalFormatting sqref="M37:M38">
    <cfRule type="expression" dxfId="17" priority="5">
      <formula>I36&lt;&gt;O37</formula>
    </cfRule>
  </conditionalFormatting>
  <conditionalFormatting sqref="M39">
    <cfRule type="expression" dxfId="16" priority="3">
      <formula>I40&lt;&gt;O39</formula>
    </cfRule>
  </conditionalFormatting>
  <conditionalFormatting sqref="M40:M41">
    <cfRule type="expression" dxfId="15" priority="2">
      <formula>#REF!&lt;&gt;O40</formula>
    </cfRule>
  </conditionalFormatting>
  <conditionalFormatting sqref="M45:M46">
    <cfRule type="expression" dxfId="14" priority="1">
      <formula>#REF!&lt;&gt;O45</formula>
    </cfRule>
  </conditionalFormatting>
  <conditionalFormatting sqref="O8">
    <cfRule type="cellIs" dxfId="13" priority="24" operator="equal">
      <formula>$C$8</formula>
    </cfRule>
  </conditionalFormatting>
  <conditionalFormatting sqref="O11:O13">
    <cfRule type="cellIs" dxfId="12" priority="22" operator="equal">
      <formula>$C$11</formula>
    </cfRule>
    <cfRule type="cellIs" dxfId="11" priority="23" operator="equal">
      <formula>$C$8</formula>
    </cfRule>
  </conditionalFormatting>
  <conditionalFormatting sqref="O14">
    <cfRule type="cellIs" dxfId="10" priority="21" operator="equal">
      <formula>$C$14</formula>
    </cfRule>
  </conditionalFormatting>
  <conditionalFormatting sqref="O15">
    <cfRule type="cellIs" dxfId="9" priority="20" operator="equal">
      <formula>$C$15</formula>
    </cfRule>
  </conditionalFormatting>
  <conditionalFormatting sqref="O16">
    <cfRule type="cellIs" dxfId="8" priority="19" operator="equal">
      <formula>$C$16</formula>
    </cfRule>
  </conditionalFormatting>
  <conditionalFormatting sqref="O17">
    <cfRule type="cellIs" dxfId="7" priority="18" operator="equal">
      <formula>$C$17</formula>
    </cfRule>
  </conditionalFormatting>
  <conditionalFormatting sqref="O18:O19">
    <cfRule type="cellIs" dxfId="6" priority="17" operator="equal">
      <formula>$C$18</formula>
    </cfRule>
  </conditionalFormatting>
  <conditionalFormatting sqref="O20:O21">
    <cfRule type="cellIs" dxfId="5" priority="16" operator="equal">
      <formula>$C$19</formula>
    </cfRule>
  </conditionalFormatting>
  <conditionalFormatting sqref="O22:O25">
    <cfRule type="cellIs" dxfId="4" priority="15" operator="equal">
      <formula>$C$20</formula>
    </cfRule>
  </conditionalFormatting>
  <conditionalFormatting sqref="O28">
    <cfRule type="cellIs" dxfId="3" priority="14" operator="equal">
      <formula>$C$26</formula>
    </cfRule>
  </conditionalFormatting>
  <conditionalFormatting sqref="O29">
    <cfRule type="cellIs" dxfId="2" priority="11" operator="equal">
      <formula>$C$28</formula>
    </cfRule>
  </conditionalFormatting>
  <conditionalFormatting sqref="O30">
    <cfRule type="cellIs" dxfId="1" priority="12" operator="equal">
      <formula>$C$32</formula>
    </cfRule>
  </conditionalFormatting>
  <conditionalFormatting sqref="O33 O36 O39:O40">
    <cfRule type="cellIs" dxfId="0" priority="13" operator="equal">
      <formula>$C$34</formula>
    </cfRule>
  </conditionalFormatting>
  <printOptions horizontalCentered="1"/>
  <pageMargins left="0.39370078740157483" right="0.23622047244094491" top="0.59055118110236227" bottom="0.19685039370078741" header="0.43307086614173229" footer="0.43307086614173229"/>
  <pageSetup paperSize="9" scale="8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J165"/>
  <sheetViews>
    <sheetView view="pageBreakPreview" zoomScaleNormal="100" zoomScaleSheetLayoutView="100" workbookViewId="0">
      <selection activeCell="D9" sqref="D9"/>
    </sheetView>
  </sheetViews>
  <sheetFormatPr defaultRowHeight="18.399999999999999" customHeight="1" x14ac:dyDescent="0.15"/>
  <cols>
    <col min="1" max="1" width="47.83203125" customWidth="1"/>
    <col min="2" max="2" width="40.83203125" customWidth="1"/>
    <col min="3" max="3" width="8" customWidth="1"/>
    <col min="4" max="4" width="5" customWidth="1"/>
    <col min="5" max="12" width="25.83203125" customWidth="1"/>
    <col min="13" max="13" width="6" customWidth="1"/>
    <col min="14" max="59" width="0" hidden="1" customWidth="1"/>
  </cols>
  <sheetData>
    <row r="1" spans="1:62" ht="18.399999999999999" customHeight="1" x14ac:dyDescent="0.15">
      <c r="A1" t="s">
        <v>49</v>
      </c>
      <c r="J1" t="s">
        <v>519</v>
      </c>
    </row>
    <row r="2" spans="1:62" ht="18.399999999999999" customHeight="1" x14ac:dyDescent="0.15">
      <c r="A2" s="126" t="s">
        <v>75</v>
      </c>
      <c r="B2" s="123" t="s">
        <v>199</v>
      </c>
      <c r="C2" s="123" t="s">
        <v>253</v>
      </c>
      <c r="D2" s="123" t="s">
        <v>170</v>
      </c>
      <c r="E2" s="123" t="s">
        <v>424</v>
      </c>
      <c r="F2" s="123" t="s">
        <v>434</v>
      </c>
      <c r="G2" s="123" t="s">
        <v>297</v>
      </c>
      <c r="H2" s="123" t="s">
        <v>434</v>
      </c>
      <c r="I2" s="123" t="s">
        <v>184</v>
      </c>
      <c r="J2" s="123" t="s">
        <v>434</v>
      </c>
      <c r="K2" s="123" t="s">
        <v>27</v>
      </c>
      <c r="L2" s="123" t="s">
        <v>434</v>
      </c>
      <c r="M2" s="124" t="s">
        <v>126</v>
      </c>
    </row>
    <row r="3" spans="1:62" ht="18.399999999999999" customHeight="1" x14ac:dyDescent="0.15">
      <c r="A3" s="127" t="s">
        <v>434</v>
      </c>
      <c r="B3" s="128" t="s">
        <v>434</v>
      </c>
      <c r="C3" s="128" t="s">
        <v>434</v>
      </c>
      <c r="D3" s="128" t="s">
        <v>434</v>
      </c>
      <c r="E3" s="17" t="s">
        <v>108</v>
      </c>
      <c r="F3" s="17" t="s">
        <v>61</v>
      </c>
      <c r="G3" s="17" t="s">
        <v>108</v>
      </c>
      <c r="H3" s="17" t="s">
        <v>61</v>
      </c>
      <c r="I3" s="17" t="s">
        <v>108</v>
      </c>
      <c r="J3" s="17" t="s">
        <v>61</v>
      </c>
      <c r="K3" s="17" t="s">
        <v>108</v>
      </c>
      <c r="L3" s="17" t="s">
        <v>61</v>
      </c>
      <c r="M3" s="125" t="s">
        <v>434</v>
      </c>
      <c r="S3" s="1" t="s">
        <v>153</v>
      </c>
      <c r="T3" s="1" t="s">
        <v>316</v>
      </c>
      <c r="U3" s="1" t="s">
        <v>160</v>
      </c>
      <c r="V3" s="1" t="s">
        <v>62</v>
      </c>
      <c r="W3" s="1" t="s">
        <v>21</v>
      </c>
      <c r="X3" s="1" t="s">
        <v>146</v>
      </c>
      <c r="Y3" s="1" t="s">
        <v>296</v>
      </c>
    </row>
    <row r="4" spans="1:62" ht="18.399999999999999" customHeight="1" x14ac:dyDescent="0.15">
      <c r="A4" s="6" t="s">
        <v>518</v>
      </c>
      <c r="B4" s="2" t="s">
        <v>434</v>
      </c>
      <c r="C4" s="15">
        <v>1</v>
      </c>
      <c r="D4" s="2" t="s">
        <v>351</v>
      </c>
      <c r="F4" s="15"/>
      <c r="H4" s="15"/>
      <c r="J4" s="15"/>
      <c r="L4" s="15"/>
      <c r="M4" s="12"/>
      <c r="N4" t="s">
        <v>434</v>
      </c>
      <c r="O4" t="s">
        <v>359</v>
      </c>
      <c r="P4" t="s">
        <v>291</v>
      </c>
    </row>
    <row r="5" spans="1:62" ht="18.399999999999999" customHeight="1" x14ac:dyDescent="0.15">
      <c r="A5" s="6" t="s">
        <v>363</v>
      </c>
      <c r="B5" s="2" t="s">
        <v>434</v>
      </c>
      <c r="C5" s="15">
        <v>1</v>
      </c>
      <c r="D5" s="2" t="s">
        <v>351</v>
      </c>
      <c r="E5" s="15"/>
      <c r="F5" s="15"/>
      <c r="G5" s="15"/>
      <c r="H5" s="15"/>
      <c r="I5" s="15"/>
      <c r="J5" s="15"/>
      <c r="K5" s="15"/>
      <c r="L5" s="15"/>
      <c r="M5" s="12"/>
      <c r="N5" t="s">
        <v>434</v>
      </c>
      <c r="P5" t="s">
        <v>56</v>
      </c>
      <c r="Q5" t="s">
        <v>434</v>
      </c>
      <c r="R5" t="s">
        <v>238</v>
      </c>
      <c r="BJ5" s="18" t="str">
        <f>HYPERLINK("#내역서!A11","B01 →")</f>
        <v>B01 →</v>
      </c>
    </row>
    <row r="6" spans="1:62" ht="18.399999999999999" customHeight="1" x14ac:dyDescent="0.15">
      <c r="A6" s="6" t="s">
        <v>101</v>
      </c>
      <c r="B6" s="2" t="s">
        <v>434</v>
      </c>
      <c r="C6" s="15">
        <v>1</v>
      </c>
      <c r="D6" s="2" t="s">
        <v>351</v>
      </c>
      <c r="E6" s="15"/>
      <c r="F6" s="15"/>
      <c r="G6" s="15"/>
      <c r="H6" s="15"/>
      <c r="I6" s="15"/>
      <c r="J6" s="15"/>
      <c r="K6" s="15"/>
      <c r="L6" s="15"/>
      <c r="M6" s="12"/>
      <c r="N6" t="s">
        <v>434</v>
      </c>
      <c r="P6" t="s">
        <v>375</v>
      </c>
      <c r="Q6" t="s">
        <v>434</v>
      </c>
      <c r="R6" t="s">
        <v>91</v>
      </c>
      <c r="BJ6" s="18" t="str">
        <f>HYPERLINK("#내역서!A33","B02 →")</f>
        <v>B02 →</v>
      </c>
    </row>
    <row r="7" spans="1:62" ht="18.399999999999999" customHeight="1" x14ac:dyDescent="0.15">
      <c r="A7" s="6" t="s">
        <v>370</v>
      </c>
      <c r="B7" s="2" t="s">
        <v>434</v>
      </c>
      <c r="C7" s="15">
        <v>1</v>
      </c>
      <c r="D7" s="2" t="s">
        <v>351</v>
      </c>
      <c r="E7" s="15"/>
      <c r="F7" s="15"/>
      <c r="G7" s="15"/>
      <c r="H7" s="15"/>
      <c r="I7" s="15"/>
      <c r="J7" s="15"/>
      <c r="K7" s="15"/>
      <c r="L7" s="15"/>
      <c r="M7" s="12"/>
      <c r="N7" t="s">
        <v>434</v>
      </c>
      <c r="P7" t="s">
        <v>268</v>
      </c>
      <c r="Q7" t="s">
        <v>434</v>
      </c>
      <c r="R7" t="s">
        <v>277</v>
      </c>
      <c r="BJ7" s="18" t="str">
        <f>HYPERLINK("#내역서!A90","B03 →")</f>
        <v>B03 →</v>
      </c>
    </row>
    <row r="8" spans="1:62" ht="18.399999999999999" customHeight="1" x14ac:dyDescent="0.15">
      <c r="A8" s="6" t="s">
        <v>516</v>
      </c>
      <c r="B8" s="2"/>
      <c r="C8" s="15">
        <v>1</v>
      </c>
      <c r="D8" s="2" t="s">
        <v>517</v>
      </c>
      <c r="E8" s="15"/>
      <c r="F8" s="15"/>
      <c r="G8" s="15"/>
      <c r="H8" s="15"/>
      <c r="I8" s="15"/>
      <c r="J8" s="15"/>
      <c r="K8" s="15"/>
      <c r="L8" s="15"/>
      <c r="M8" s="12"/>
      <c r="BJ8" s="18"/>
    </row>
    <row r="9" spans="1:62" ht="18.399999999999999" customHeight="1" x14ac:dyDescent="0.15">
      <c r="A9" s="6" t="s">
        <v>503</v>
      </c>
      <c r="B9" s="2" t="s">
        <v>434</v>
      </c>
      <c r="C9" s="15">
        <v>1</v>
      </c>
      <c r="D9" s="2" t="s">
        <v>351</v>
      </c>
      <c r="E9" s="15"/>
      <c r="F9" s="15"/>
      <c r="G9" s="15"/>
      <c r="H9" s="15"/>
      <c r="I9" s="15"/>
      <c r="J9" s="15"/>
      <c r="K9" s="15"/>
      <c r="L9" s="15"/>
      <c r="M9" s="12"/>
      <c r="N9" t="s">
        <v>434</v>
      </c>
      <c r="P9" t="s">
        <v>167</v>
      </c>
      <c r="Q9" t="s">
        <v>434</v>
      </c>
      <c r="R9" t="s">
        <v>4</v>
      </c>
      <c r="AA9" s="16" t="s">
        <v>318</v>
      </c>
      <c r="AB9" s="5">
        <f>(내역서!H5+내역서!H6+내역서!H7+내역서!H9)</f>
        <v>0</v>
      </c>
      <c r="AC9" s="16" t="s">
        <v>360</v>
      </c>
      <c r="AD9" s="4">
        <f>$AB9</f>
        <v>0</v>
      </c>
      <c r="BJ9" s="18" t="str">
        <f>HYPERLINK("#내역서!A106","B04 →")</f>
        <v>B04 →</v>
      </c>
    </row>
    <row r="10" spans="1:62" ht="18.399999999999999" customHeight="1" x14ac:dyDescent="0.15">
      <c r="A10" s="6" t="s">
        <v>432</v>
      </c>
      <c r="B10" s="2" t="s">
        <v>434</v>
      </c>
      <c r="C10" s="2"/>
      <c r="D10" s="2" t="s">
        <v>434</v>
      </c>
      <c r="E10" s="15"/>
      <c r="F10" s="15"/>
      <c r="G10" s="1"/>
      <c r="H10" s="15"/>
      <c r="I10" s="1"/>
      <c r="J10" s="15"/>
      <c r="K10" s="1"/>
      <c r="L10" s="15"/>
      <c r="M10" s="12"/>
      <c r="N10" t="s">
        <v>434</v>
      </c>
      <c r="P10" t="s">
        <v>43</v>
      </c>
      <c r="Q10" t="s">
        <v>273</v>
      </c>
      <c r="R10" t="s">
        <v>364</v>
      </c>
      <c r="X10" t="s">
        <v>358</v>
      </c>
      <c r="AA10" s="16" t="s">
        <v>45</v>
      </c>
      <c r="AB10" s="5">
        <f>(내역서!J5+내역서!J6+내역서!J7+내역서!J9)</f>
        <v>0</v>
      </c>
      <c r="AC10" s="16" t="s">
        <v>180</v>
      </c>
      <c r="AD10" s="4">
        <f>$AB10</f>
        <v>0</v>
      </c>
    </row>
    <row r="11" spans="1:62" ht="18.399999999999999" customHeight="1" x14ac:dyDescent="0.15">
      <c r="A11" s="6" t="s">
        <v>434</v>
      </c>
      <c r="B11" s="2" t="s">
        <v>434</v>
      </c>
      <c r="C11" s="2"/>
      <c r="D11" s="2" t="s">
        <v>434</v>
      </c>
      <c r="E11" s="15"/>
      <c r="F11" s="15"/>
      <c r="G11" s="1"/>
      <c r="H11" s="15"/>
      <c r="I11" s="1"/>
      <c r="J11" s="15"/>
      <c r="K11" s="1"/>
      <c r="L11" s="15"/>
      <c r="M11" s="12"/>
      <c r="N11" t="s">
        <v>434</v>
      </c>
      <c r="P11" t="s">
        <v>368</v>
      </c>
      <c r="Q11" t="s">
        <v>113</v>
      </c>
      <c r="R11" t="s">
        <v>434</v>
      </c>
      <c r="AA11" s="16" t="s">
        <v>151</v>
      </c>
      <c r="AB11" s="5">
        <f>(내역서!L5+내역서!L6+내역서!L7+내역서!L9)</f>
        <v>0</v>
      </c>
      <c r="AC11" s="16" t="s">
        <v>233</v>
      </c>
      <c r="AD11" s="4">
        <f>$AB11</f>
        <v>0</v>
      </c>
    </row>
    <row r="12" spans="1:62" ht="18.399999999999999" customHeight="1" x14ac:dyDescent="0.15">
      <c r="A12" s="6" t="s">
        <v>363</v>
      </c>
      <c r="B12" s="2" t="s">
        <v>434</v>
      </c>
      <c r="C12" s="15">
        <v>1</v>
      </c>
      <c r="D12" s="2" t="s">
        <v>351</v>
      </c>
      <c r="E12" s="1"/>
      <c r="F12" s="15"/>
      <c r="G12" s="1"/>
      <c r="H12" s="15"/>
      <c r="I12" s="1"/>
      <c r="J12" s="15"/>
      <c r="K12" s="1"/>
      <c r="L12" s="15"/>
      <c r="M12" s="12"/>
      <c r="N12" t="s">
        <v>434</v>
      </c>
      <c r="O12" t="s">
        <v>238</v>
      </c>
    </row>
    <row r="13" spans="1:62" ht="18.399999999999999" customHeight="1" x14ac:dyDescent="0.15">
      <c r="A13" s="6" t="s">
        <v>206</v>
      </c>
      <c r="B13" s="2" t="s">
        <v>434</v>
      </c>
      <c r="C13" s="2"/>
      <c r="D13" s="2" t="s">
        <v>434</v>
      </c>
      <c r="E13" s="15"/>
      <c r="F13" s="15"/>
      <c r="G13" s="1"/>
      <c r="H13" s="15"/>
      <c r="I13" s="1"/>
      <c r="J13" s="15"/>
      <c r="K13" s="1"/>
      <c r="L13" s="15"/>
      <c r="M13" s="12"/>
      <c r="N13" t="s">
        <v>434</v>
      </c>
      <c r="P13" t="s">
        <v>56</v>
      </c>
      <c r="Q13" t="s">
        <v>434</v>
      </c>
      <c r="R13" t="s">
        <v>434</v>
      </c>
    </row>
    <row r="14" spans="1:62" ht="18.399999999999999" customHeight="1" x14ac:dyDescent="0.15">
      <c r="A14" s="6" t="s">
        <v>23</v>
      </c>
      <c r="B14" s="2" t="s">
        <v>67</v>
      </c>
      <c r="C14" s="15">
        <v>124</v>
      </c>
      <c r="D14" s="2" t="s">
        <v>173</v>
      </c>
      <c r="E14" s="15"/>
      <c r="F14" s="15"/>
      <c r="G14" s="15"/>
      <c r="H14" s="15"/>
      <c r="I14" s="15"/>
      <c r="J14" s="15"/>
      <c r="K14" s="15"/>
      <c r="L14" s="15"/>
      <c r="M14" s="12"/>
      <c r="N14" t="s">
        <v>434</v>
      </c>
      <c r="P14" t="s">
        <v>375</v>
      </c>
      <c r="Q14" t="s">
        <v>434</v>
      </c>
      <c r="R14" t="s">
        <v>373</v>
      </c>
      <c r="T14" t="s">
        <v>364</v>
      </c>
      <c r="BJ14" s="18" t="str">
        <f>HYPERLINK("#일위대가목록!A3","JB00110710 →")</f>
        <v>JB00110710 →</v>
      </c>
    </row>
    <row r="15" spans="1:62" ht="18.399999999999999" customHeight="1" x14ac:dyDescent="0.15">
      <c r="A15" s="6" t="s">
        <v>393</v>
      </c>
      <c r="B15" s="2" t="s">
        <v>67</v>
      </c>
      <c r="C15" s="15">
        <v>936</v>
      </c>
      <c r="D15" s="2" t="s">
        <v>173</v>
      </c>
      <c r="E15" s="15"/>
      <c r="F15" s="15"/>
      <c r="G15" s="15"/>
      <c r="H15" s="15"/>
      <c r="I15" s="15"/>
      <c r="J15" s="15"/>
      <c r="K15" s="15"/>
      <c r="L15" s="15"/>
      <c r="M15" s="12"/>
      <c r="N15" t="s">
        <v>434</v>
      </c>
      <c r="P15" t="s">
        <v>268</v>
      </c>
      <c r="Q15" t="s">
        <v>434</v>
      </c>
      <c r="R15" t="s">
        <v>115</v>
      </c>
      <c r="T15" t="s">
        <v>364</v>
      </c>
      <c r="BJ15" s="18" t="str">
        <f>HYPERLINK("#일위대가목록!A4","JB00120610 →")</f>
        <v>JB00120610 →</v>
      </c>
    </row>
    <row r="16" spans="1:62" ht="18.399999999999999" customHeight="1" x14ac:dyDescent="0.15">
      <c r="A16" s="6" t="s">
        <v>382</v>
      </c>
      <c r="B16" s="2" t="s">
        <v>67</v>
      </c>
      <c r="C16" s="15">
        <v>512</v>
      </c>
      <c r="D16" s="2" t="s">
        <v>173</v>
      </c>
      <c r="E16" s="15"/>
      <c r="F16" s="15"/>
      <c r="G16" s="15"/>
      <c r="H16" s="15"/>
      <c r="I16" s="15"/>
      <c r="J16" s="15"/>
      <c r="K16" s="15"/>
      <c r="L16" s="15"/>
      <c r="M16" s="12"/>
      <c r="N16" t="s">
        <v>434</v>
      </c>
      <c r="P16" t="s">
        <v>167</v>
      </c>
      <c r="Q16" t="s">
        <v>434</v>
      </c>
      <c r="R16" t="s">
        <v>245</v>
      </c>
      <c r="T16" t="s">
        <v>364</v>
      </c>
      <c r="BJ16" s="18" t="str">
        <f>HYPERLINK("#일위대가목록!A5","JB00130610 →")</f>
        <v>JB00130610 →</v>
      </c>
    </row>
    <row r="17" spans="1:62" ht="18.399999999999999" customHeight="1" x14ac:dyDescent="0.15">
      <c r="A17" s="6" t="s">
        <v>15</v>
      </c>
      <c r="B17" s="2" t="s">
        <v>31</v>
      </c>
      <c r="C17" s="15">
        <v>184</v>
      </c>
      <c r="D17" s="2" t="s">
        <v>173</v>
      </c>
      <c r="E17" s="15"/>
      <c r="F17" s="15"/>
      <c r="G17" s="15"/>
      <c r="H17" s="15"/>
      <c r="I17" s="15"/>
      <c r="J17" s="15"/>
      <c r="K17" s="15"/>
      <c r="L17" s="15"/>
      <c r="M17" s="12"/>
      <c r="N17" t="s">
        <v>434</v>
      </c>
      <c r="P17" t="s">
        <v>43</v>
      </c>
      <c r="Q17" t="s">
        <v>434</v>
      </c>
      <c r="R17" t="s">
        <v>58</v>
      </c>
      <c r="T17" t="s">
        <v>364</v>
      </c>
      <c r="BJ17" s="18" t="str">
        <f>HYPERLINK("#일위대가목록!A6","JB0016063 →")</f>
        <v>JB0016063 →</v>
      </c>
    </row>
    <row r="18" spans="1:62" ht="18.399999999999999" customHeight="1" x14ac:dyDescent="0.15">
      <c r="A18" s="6" t="s">
        <v>11</v>
      </c>
      <c r="B18" s="2" t="s">
        <v>193</v>
      </c>
      <c r="C18" s="15">
        <v>770</v>
      </c>
      <c r="D18" s="2" t="s">
        <v>336</v>
      </c>
      <c r="E18" s="15"/>
      <c r="F18" s="15"/>
      <c r="G18" s="15"/>
      <c r="H18" s="15"/>
      <c r="I18" s="15"/>
      <c r="J18" s="15"/>
      <c r="K18" s="15"/>
      <c r="L18" s="15"/>
      <c r="M18" s="12"/>
      <c r="N18" t="s">
        <v>434</v>
      </c>
      <c r="P18" t="s">
        <v>368</v>
      </c>
      <c r="Q18" t="s">
        <v>434</v>
      </c>
      <c r="R18" t="s">
        <v>79</v>
      </c>
      <c r="T18" t="s">
        <v>364</v>
      </c>
      <c r="BJ18" s="18" t="str">
        <f>HYPERLINK("#일위대가목록!A7","SA07310 →")</f>
        <v>SA07310 →</v>
      </c>
    </row>
    <row r="19" spans="1:62" ht="18.399999999999999" customHeight="1" x14ac:dyDescent="0.15">
      <c r="A19" s="6" t="s">
        <v>434</v>
      </c>
      <c r="B19" s="2" t="s">
        <v>434</v>
      </c>
      <c r="C19" s="2"/>
      <c r="D19" s="2" t="s">
        <v>434</v>
      </c>
      <c r="E19" s="15"/>
      <c r="F19" s="15"/>
      <c r="G19" s="1"/>
      <c r="H19" s="15"/>
      <c r="I19" s="1"/>
      <c r="J19" s="15"/>
      <c r="K19" s="1"/>
      <c r="L19" s="15"/>
      <c r="M19" s="12"/>
      <c r="N19" t="s">
        <v>434</v>
      </c>
      <c r="P19" t="s">
        <v>264</v>
      </c>
      <c r="Q19" t="s">
        <v>434</v>
      </c>
      <c r="R19" t="s">
        <v>434</v>
      </c>
    </row>
    <row r="20" spans="1:62" ht="18.399999999999999" customHeight="1" x14ac:dyDescent="0.15">
      <c r="A20" s="6" t="s">
        <v>84</v>
      </c>
      <c r="B20" s="2" t="s">
        <v>434</v>
      </c>
      <c r="C20" s="2"/>
      <c r="D20" s="2" t="s">
        <v>434</v>
      </c>
      <c r="E20" s="15"/>
      <c r="F20" s="15"/>
      <c r="G20" s="1"/>
      <c r="H20" s="15"/>
      <c r="I20" s="1"/>
      <c r="J20" s="15"/>
      <c r="K20" s="1"/>
      <c r="L20" s="15"/>
      <c r="M20" s="12"/>
      <c r="N20" t="s">
        <v>434</v>
      </c>
      <c r="P20" t="s">
        <v>161</v>
      </c>
      <c r="Q20" t="s">
        <v>434</v>
      </c>
      <c r="R20" t="s">
        <v>434</v>
      </c>
    </row>
    <row r="21" spans="1:62" ht="18.399999999999999" customHeight="1" x14ac:dyDescent="0.15">
      <c r="A21" s="6" t="s">
        <v>234</v>
      </c>
      <c r="B21" s="2" t="s">
        <v>347</v>
      </c>
      <c r="C21" s="15">
        <v>3</v>
      </c>
      <c r="D21" s="2" t="s">
        <v>173</v>
      </c>
      <c r="E21" s="15"/>
      <c r="F21" s="15"/>
      <c r="G21" s="15"/>
      <c r="H21" s="15"/>
      <c r="I21" s="15"/>
      <c r="J21" s="15"/>
      <c r="K21" s="15"/>
      <c r="L21" s="15"/>
      <c r="M21" s="12"/>
      <c r="N21" t="s">
        <v>434</v>
      </c>
      <c r="P21" t="s">
        <v>36</v>
      </c>
      <c r="Q21" t="s">
        <v>434</v>
      </c>
      <c r="R21" t="s">
        <v>274</v>
      </c>
      <c r="T21" t="s">
        <v>364</v>
      </c>
      <c r="BJ21" s="18" t="str">
        <f>HYPERLINK("#일위대가목록!A8","JB01106131 →")</f>
        <v>JB01106131 →</v>
      </c>
    </row>
    <row r="22" spans="1:62" ht="18.399999999999999" customHeight="1" x14ac:dyDescent="0.15">
      <c r="A22" s="6" t="s">
        <v>278</v>
      </c>
      <c r="B22" s="2" t="s">
        <v>155</v>
      </c>
      <c r="C22" s="15">
        <v>25</v>
      </c>
      <c r="D22" s="2" t="s">
        <v>173</v>
      </c>
      <c r="E22" s="15"/>
      <c r="F22" s="15"/>
      <c r="G22" s="15"/>
      <c r="H22" s="15"/>
      <c r="I22" s="15"/>
      <c r="J22" s="15"/>
      <c r="K22" s="15"/>
      <c r="L22" s="15"/>
      <c r="M22" s="12"/>
      <c r="N22" t="s">
        <v>434</v>
      </c>
      <c r="P22" t="s">
        <v>35</v>
      </c>
      <c r="Q22" t="s">
        <v>434</v>
      </c>
      <c r="R22" t="s">
        <v>190</v>
      </c>
      <c r="T22" t="s">
        <v>364</v>
      </c>
      <c r="BJ22" s="18" t="str">
        <f>HYPERLINK("#일위대가목록!A9","JB01106230 →")</f>
        <v>JB01106230 →</v>
      </c>
    </row>
    <row r="23" spans="1:62" ht="18.399999999999999" customHeight="1" x14ac:dyDescent="0.15">
      <c r="A23" s="6" t="s">
        <v>213</v>
      </c>
      <c r="B23" s="2" t="s">
        <v>18</v>
      </c>
      <c r="C23" s="2">
        <v>0.3</v>
      </c>
      <c r="D23" s="2" t="s">
        <v>173</v>
      </c>
      <c r="E23" s="15"/>
      <c r="F23" s="15"/>
      <c r="G23" s="15"/>
      <c r="H23" s="15"/>
      <c r="I23" s="15"/>
      <c r="J23" s="15"/>
      <c r="K23" s="15"/>
      <c r="L23" s="15"/>
      <c r="M23" s="12"/>
      <c r="N23" t="s">
        <v>434</v>
      </c>
      <c r="P23" t="s">
        <v>156</v>
      </c>
      <c r="Q23" t="s">
        <v>434</v>
      </c>
      <c r="R23" t="s">
        <v>303</v>
      </c>
      <c r="T23" t="s">
        <v>364</v>
      </c>
      <c r="BJ23" s="18" t="str">
        <f>HYPERLINK("#일위대가목록!A10","SA00551 →")</f>
        <v>SA00551 →</v>
      </c>
    </row>
    <row r="24" spans="1:62" ht="18.399999999999999" customHeight="1" x14ac:dyDescent="0.15">
      <c r="A24" s="6" t="s">
        <v>276</v>
      </c>
      <c r="B24" s="2" t="s">
        <v>434</v>
      </c>
      <c r="C24" s="15">
        <v>73</v>
      </c>
      <c r="D24" s="2" t="s">
        <v>174</v>
      </c>
      <c r="E24" s="15"/>
      <c r="F24" s="15"/>
      <c r="G24" s="15"/>
      <c r="H24" s="15"/>
      <c r="I24" s="15"/>
      <c r="J24" s="15"/>
      <c r="K24" s="15"/>
      <c r="L24" s="15"/>
      <c r="M24" s="12"/>
      <c r="N24" t="s">
        <v>434</v>
      </c>
      <c r="P24" t="s">
        <v>262</v>
      </c>
      <c r="Q24" t="s">
        <v>434</v>
      </c>
      <c r="R24" t="s">
        <v>280</v>
      </c>
      <c r="T24" t="s">
        <v>364</v>
      </c>
      <c r="BJ24" s="18" t="str">
        <f>HYPERLINK("#일위대가목록!A11","JB01203241 →")</f>
        <v>JB01203241 →</v>
      </c>
    </row>
    <row r="25" spans="1:62" ht="18.399999999999999" customHeight="1" x14ac:dyDescent="0.15">
      <c r="A25" s="6" t="s">
        <v>329</v>
      </c>
      <c r="B25" s="2" t="s">
        <v>434</v>
      </c>
      <c r="C25" s="15">
        <v>43</v>
      </c>
      <c r="D25" s="2" t="s">
        <v>173</v>
      </c>
      <c r="E25" s="15"/>
      <c r="F25" s="15"/>
      <c r="G25" s="15"/>
      <c r="H25" s="15"/>
      <c r="I25" s="15"/>
      <c r="J25" s="15"/>
      <c r="K25" s="15"/>
      <c r="L25" s="15"/>
      <c r="M25" s="12"/>
      <c r="N25" t="s">
        <v>434</v>
      </c>
      <c r="P25" t="s">
        <v>362</v>
      </c>
      <c r="Q25" t="s">
        <v>434</v>
      </c>
      <c r="R25" t="s">
        <v>72</v>
      </c>
      <c r="T25" t="s">
        <v>364</v>
      </c>
      <c r="BJ25" s="18" t="str">
        <f>HYPERLINK("#일위대가목록!A12","JB0110501 →")</f>
        <v>JB0110501 →</v>
      </c>
    </row>
    <row r="26" spans="1:62" ht="18.399999999999999" customHeight="1" x14ac:dyDescent="0.15">
      <c r="A26" s="6" t="s">
        <v>419</v>
      </c>
      <c r="B26" s="2" t="s">
        <v>200</v>
      </c>
      <c r="C26" s="15">
        <v>3</v>
      </c>
      <c r="D26" s="2" t="s">
        <v>174</v>
      </c>
      <c r="E26" s="15"/>
      <c r="F26" s="15"/>
      <c r="G26" s="15"/>
      <c r="H26" s="15"/>
      <c r="I26" s="15"/>
      <c r="J26" s="15"/>
      <c r="K26" s="15"/>
      <c r="L26" s="15"/>
      <c r="M26" s="12"/>
      <c r="N26" t="s">
        <v>434</v>
      </c>
      <c r="P26" t="s">
        <v>26</v>
      </c>
      <c r="Q26" t="s">
        <v>434</v>
      </c>
      <c r="R26" t="s">
        <v>236</v>
      </c>
      <c r="T26" t="s">
        <v>364</v>
      </c>
      <c r="BJ26" s="18" t="str">
        <f>HYPERLINK("#일위대가목록!A13","JB0193901501 →")</f>
        <v>JB0193901501 →</v>
      </c>
    </row>
    <row r="27" spans="1:62" ht="18.399999999999999" customHeight="1" x14ac:dyDescent="0.15">
      <c r="A27" s="6" t="s">
        <v>419</v>
      </c>
      <c r="B27" s="2" t="s">
        <v>408</v>
      </c>
      <c r="C27" s="15">
        <v>10</v>
      </c>
      <c r="D27" s="2" t="s">
        <v>174</v>
      </c>
      <c r="E27" s="15"/>
      <c r="F27" s="15"/>
      <c r="G27" s="15"/>
      <c r="H27" s="15"/>
      <c r="I27" s="15"/>
      <c r="J27" s="15"/>
      <c r="K27" s="15"/>
      <c r="L27" s="15"/>
      <c r="M27" s="12"/>
      <c r="N27" t="s">
        <v>434</v>
      </c>
      <c r="P27" t="s">
        <v>149</v>
      </c>
      <c r="Q27" t="s">
        <v>434</v>
      </c>
      <c r="R27" t="s">
        <v>47</v>
      </c>
      <c r="T27" t="s">
        <v>364</v>
      </c>
      <c r="BJ27" s="18" t="str">
        <f>HYPERLINK("#일위대가목록!A14","JB0193901500 →")</f>
        <v>JB0193901500 →</v>
      </c>
    </row>
    <row r="28" spans="1:62" ht="18.399999999999999" customHeight="1" x14ac:dyDescent="0.15">
      <c r="A28" s="6" t="s">
        <v>89</v>
      </c>
      <c r="B28" s="2" t="s">
        <v>378</v>
      </c>
      <c r="C28" s="2">
        <v>7.5</v>
      </c>
      <c r="D28" s="2" t="s">
        <v>174</v>
      </c>
      <c r="E28" s="15"/>
      <c r="F28" s="15"/>
      <c r="G28" s="15"/>
      <c r="H28" s="15"/>
      <c r="I28" s="15"/>
      <c r="J28" s="15"/>
      <c r="K28" s="15"/>
      <c r="L28" s="15"/>
      <c r="M28" s="12"/>
      <c r="N28" t="s">
        <v>434</v>
      </c>
      <c r="P28" t="s">
        <v>250</v>
      </c>
      <c r="Q28" t="s">
        <v>434</v>
      </c>
      <c r="R28" t="s">
        <v>92</v>
      </c>
      <c r="T28" t="s">
        <v>364</v>
      </c>
      <c r="BJ28" s="18" t="str">
        <f>HYPERLINK("#일위대가목록!A15","JB0193901502 →")</f>
        <v>JB0193901502 →</v>
      </c>
    </row>
    <row r="29" spans="1:62" ht="18.399999999999999" customHeight="1" x14ac:dyDescent="0.15">
      <c r="A29" s="6" t="s">
        <v>89</v>
      </c>
      <c r="B29" s="2" t="s">
        <v>381</v>
      </c>
      <c r="C29" s="2">
        <v>12.5</v>
      </c>
      <c r="D29" s="2" t="s">
        <v>174</v>
      </c>
      <c r="E29" s="15"/>
      <c r="F29" s="15"/>
      <c r="G29" s="15"/>
      <c r="H29" s="15"/>
      <c r="I29" s="15"/>
      <c r="J29" s="15"/>
      <c r="K29" s="15"/>
      <c r="L29" s="15"/>
      <c r="M29" s="12"/>
      <c r="N29" t="s">
        <v>434</v>
      </c>
      <c r="P29" t="s">
        <v>355</v>
      </c>
      <c r="Q29" t="s">
        <v>434</v>
      </c>
      <c r="R29" t="s">
        <v>281</v>
      </c>
      <c r="T29" t="s">
        <v>364</v>
      </c>
      <c r="BJ29" s="18" t="str">
        <f>HYPERLINK("#일위대가목록!A16","JB0193901503 →")</f>
        <v>JB0193901503 →</v>
      </c>
    </row>
    <row r="30" spans="1:62" ht="18.399999999999999" customHeight="1" x14ac:dyDescent="0.15">
      <c r="A30" s="6" t="s">
        <v>89</v>
      </c>
      <c r="B30" s="2" t="s">
        <v>389</v>
      </c>
      <c r="C30" s="2">
        <v>42.5</v>
      </c>
      <c r="D30" s="2" t="s">
        <v>174</v>
      </c>
      <c r="E30" s="15"/>
      <c r="F30" s="15"/>
      <c r="G30" s="15"/>
      <c r="H30" s="15"/>
      <c r="I30" s="15"/>
      <c r="J30" s="15"/>
      <c r="K30" s="15"/>
      <c r="L30" s="15"/>
      <c r="M30" s="12"/>
      <c r="N30" t="s">
        <v>434</v>
      </c>
      <c r="P30" t="s">
        <v>48</v>
      </c>
      <c r="Q30" t="s">
        <v>434</v>
      </c>
      <c r="R30" t="s">
        <v>5</v>
      </c>
      <c r="T30" t="s">
        <v>364</v>
      </c>
      <c r="BJ30" s="18" t="str">
        <f>HYPERLINK("#일위대가목록!A17","JB0193901504 →")</f>
        <v>JB0193901504 →</v>
      </c>
    </row>
    <row r="31" spans="1:62" ht="18.399999999999999" customHeight="1" x14ac:dyDescent="0.15">
      <c r="A31" s="6" t="s">
        <v>95</v>
      </c>
      <c r="B31" s="2" t="s">
        <v>408</v>
      </c>
      <c r="C31" s="15">
        <v>7</v>
      </c>
      <c r="D31" s="2" t="s">
        <v>174</v>
      </c>
      <c r="E31" s="15"/>
      <c r="F31" s="15"/>
      <c r="G31" s="15"/>
      <c r="H31" s="15"/>
      <c r="I31" s="15"/>
      <c r="J31" s="15"/>
      <c r="K31" s="15"/>
      <c r="L31" s="15"/>
      <c r="M31" s="12"/>
      <c r="N31" t="s">
        <v>434</v>
      </c>
      <c r="P31" t="s">
        <v>169</v>
      </c>
      <c r="Q31" t="s">
        <v>434</v>
      </c>
      <c r="R31" t="s">
        <v>252</v>
      </c>
      <c r="T31" t="s">
        <v>364</v>
      </c>
      <c r="AA31" s="16" t="s">
        <v>318</v>
      </c>
      <c r="AB31" s="5">
        <f>(내역서!H14+내역서!H15+내역서!H16+내역서!H17+내역서!H18+내역서!H21+내역서!H22+내역서!H23+내역서!H24+내역서!H25+내역서!H26+내역서!H27+내역서!H28+내역서!H29+내역서!H30+내역서!H31)</f>
        <v>0</v>
      </c>
      <c r="AC31" s="16" t="s">
        <v>360</v>
      </c>
      <c r="AD31" s="4">
        <f>$AB31</f>
        <v>0</v>
      </c>
      <c r="BJ31" s="18" t="str">
        <f>HYPERLINK("#일위대가목록!A18","JB0193901505 →")</f>
        <v>JB0193901505 →</v>
      </c>
    </row>
    <row r="32" spans="1:62" ht="18.399999999999999" customHeight="1" x14ac:dyDescent="0.15">
      <c r="A32" s="6" t="s">
        <v>231</v>
      </c>
      <c r="B32" s="2" t="s">
        <v>434</v>
      </c>
      <c r="C32" s="2"/>
      <c r="D32" s="2" t="s">
        <v>434</v>
      </c>
      <c r="E32" s="15"/>
      <c r="F32" s="15"/>
      <c r="G32" s="1"/>
      <c r="H32" s="15"/>
      <c r="I32" s="1"/>
      <c r="J32" s="15"/>
      <c r="K32" s="1"/>
      <c r="L32" s="15"/>
      <c r="M32" s="12"/>
      <c r="N32" t="s">
        <v>434</v>
      </c>
      <c r="P32" t="s">
        <v>139</v>
      </c>
      <c r="Q32" t="s">
        <v>273</v>
      </c>
      <c r="R32" t="s">
        <v>364</v>
      </c>
      <c r="X32" t="s">
        <v>425</v>
      </c>
      <c r="AA32" s="16" t="s">
        <v>45</v>
      </c>
      <c r="AB32" s="5">
        <f>(내역서!J14+내역서!J15+내역서!J16+내역서!J17+내역서!J18+내역서!J21+내역서!J22+내역서!J23+내역서!J24+내역서!J25+내역서!J26+내역서!J27+내역서!J28+내역서!J29+내역서!J30+내역서!J31)</f>
        <v>0</v>
      </c>
      <c r="AC32" s="16" t="s">
        <v>180</v>
      </c>
      <c r="AD32" s="4">
        <f>$AB32</f>
        <v>0</v>
      </c>
    </row>
    <row r="33" spans="1:62" ht="18.399999999999999" customHeight="1" x14ac:dyDescent="0.15">
      <c r="A33" s="6" t="s">
        <v>434</v>
      </c>
      <c r="B33" s="2" t="s">
        <v>434</v>
      </c>
      <c r="C33" s="2"/>
      <c r="D33" s="2" t="s">
        <v>434</v>
      </c>
      <c r="E33" s="15"/>
      <c r="F33" s="15"/>
      <c r="G33" s="1"/>
      <c r="H33" s="15"/>
      <c r="I33" s="1"/>
      <c r="J33" s="15"/>
      <c r="K33" s="1"/>
      <c r="L33" s="15"/>
      <c r="M33" s="12"/>
      <c r="N33" t="s">
        <v>434</v>
      </c>
      <c r="P33" t="s">
        <v>19</v>
      </c>
      <c r="Q33" t="s">
        <v>113</v>
      </c>
      <c r="R33" t="s">
        <v>434</v>
      </c>
      <c r="AA33" s="16" t="s">
        <v>151</v>
      </c>
      <c r="AB33" s="5">
        <f>(내역서!L14+내역서!L15+내역서!L16+내역서!L17+내역서!L18+내역서!L21+내역서!L22+내역서!L23+내역서!L24+내역서!L25+내역서!L26+내역서!L27+내역서!L28+내역서!L29+내역서!L30+내역서!L31)</f>
        <v>0</v>
      </c>
      <c r="AC33" s="16" t="s">
        <v>233</v>
      </c>
      <c r="AD33" s="4">
        <f>$AB33</f>
        <v>0</v>
      </c>
    </row>
    <row r="34" spans="1:62" ht="18.399999999999999" customHeight="1" x14ac:dyDescent="0.15">
      <c r="A34" s="6" t="s">
        <v>101</v>
      </c>
      <c r="B34" s="2" t="s">
        <v>434</v>
      </c>
      <c r="C34" s="15">
        <v>1</v>
      </c>
      <c r="D34" s="2" t="s">
        <v>351</v>
      </c>
      <c r="E34" s="1"/>
      <c r="F34" s="15"/>
      <c r="G34" s="1"/>
      <c r="H34" s="15"/>
      <c r="I34" s="1"/>
      <c r="J34" s="15"/>
      <c r="K34" s="1"/>
      <c r="L34" s="15"/>
      <c r="M34" s="12"/>
      <c r="N34" t="s">
        <v>434</v>
      </c>
      <c r="O34" t="s">
        <v>91</v>
      </c>
      <c r="Z34" s="15">
        <f>H36+H37+H38+H39+H40+H41+H42+H45+H46+H47+H48+H51+H52+H53+H54+H57+H58+H59+H60+H63+H64+H65+H66+H67+H68+H69+H72+H73+H74+H75+H76+H77+H78+H81+H82+H83+H84</f>
        <v>0</v>
      </c>
      <c r="AA34" s="15">
        <f>J36+J37+J38+J39+J40+J41+J42+J45+J46+J47+J48+J51+J52+J53+J54+J57+J58+J59+J60+J63+J64+J65+J66+J67+J68+J69+J72+J73+J74+J75+J76+J77+J78+J81+J82+J83+J84</f>
        <v>0</v>
      </c>
      <c r="AB34" s="15">
        <f>L36+L37+L38+L39+L40+L41+L42+L45+L46+L47+L48+L51+L52+L53+L54+L57+L58+L59+L60+L63+L64+L65+L66+L67+L68+L69+L72+L73+L74+L75+L76+L77+L78+L81+L82+L83+L84</f>
        <v>0</v>
      </c>
    </row>
    <row r="35" spans="1:62" ht="18.399999999999999" customHeight="1" x14ac:dyDescent="0.15">
      <c r="A35" s="6" t="s">
        <v>106</v>
      </c>
      <c r="B35" s="2" t="s">
        <v>408</v>
      </c>
      <c r="C35" s="2"/>
      <c r="D35" s="2" t="s">
        <v>434</v>
      </c>
      <c r="E35" s="15"/>
      <c r="F35" s="15"/>
      <c r="G35" s="1"/>
      <c r="H35" s="15"/>
      <c r="I35" s="1"/>
      <c r="J35" s="15"/>
      <c r="K35" s="1"/>
      <c r="L35" s="15"/>
      <c r="M35" s="12"/>
      <c r="N35" t="s">
        <v>434</v>
      </c>
      <c r="P35" t="s">
        <v>56</v>
      </c>
      <c r="Q35" t="s">
        <v>434</v>
      </c>
      <c r="R35" t="s">
        <v>434</v>
      </c>
      <c r="Z35" s="15">
        <f>H87+H88</f>
        <v>0</v>
      </c>
      <c r="AA35" s="15">
        <f>J87+J88</f>
        <v>0</v>
      </c>
      <c r="AB35" s="15">
        <f>L87+L88</f>
        <v>0</v>
      </c>
    </row>
    <row r="36" spans="1:62" ht="18.399999999999999" customHeight="1" x14ac:dyDescent="0.15">
      <c r="A36" s="6" t="s">
        <v>71</v>
      </c>
      <c r="B36" s="2" t="s">
        <v>416</v>
      </c>
      <c r="C36" s="2">
        <v>54.5</v>
      </c>
      <c r="D36" s="2" t="s">
        <v>173</v>
      </c>
      <c r="E36" s="15"/>
      <c r="F36" s="15"/>
      <c r="G36" s="15"/>
      <c r="H36" s="15"/>
      <c r="I36" s="15"/>
      <c r="J36" s="15"/>
      <c r="K36" s="15"/>
      <c r="L36" s="15"/>
      <c r="M36" s="12"/>
      <c r="N36" t="s">
        <v>434</v>
      </c>
      <c r="P36" t="s">
        <v>375</v>
      </c>
      <c r="Q36" t="s">
        <v>434</v>
      </c>
      <c r="R36" t="s">
        <v>90</v>
      </c>
      <c r="T36" t="s">
        <v>364</v>
      </c>
      <c r="BJ36" s="18" t="str">
        <f>HYPERLINK("#일위대가목록!A19","JB0050513 →")</f>
        <v>JB0050513 →</v>
      </c>
    </row>
    <row r="37" spans="1:62" ht="18.399999999999999" customHeight="1" x14ac:dyDescent="0.15">
      <c r="A37" s="6" t="s">
        <v>102</v>
      </c>
      <c r="B37" s="2" t="s">
        <v>165</v>
      </c>
      <c r="C37" s="2">
        <v>95.7</v>
      </c>
      <c r="D37" s="2" t="s">
        <v>174</v>
      </c>
      <c r="E37" s="15"/>
      <c r="F37" s="15"/>
      <c r="G37" s="15"/>
      <c r="H37" s="15"/>
      <c r="I37" s="15"/>
      <c r="J37" s="15"/>
      <c r="K37" s="15"/>
      <c r="L37" s="15"/>
      <c r="M37" s="12"/>
      <c r="N37" t="s">
        <v>434</v>
      </c>
      <c r="P37" t="s">
        <v>268</v>
      </c>
      <c r="Q37" t="s">
        <v>434</v>
      </c>
      <c r="R37" t="s">
        <v>76</v>
      </c>
      <c r="T37" t="s">
        <v>364</v>
      </c>
      <c r="BJ37" s="18" t="str">
        <f>HYPERLINK("#일위대가목록!A20","JB0193802001 →")</f>
        <v>JB0193802001 →</v>
      </c>
    </row>
    <row r="38" spans="1:62" ht="18.399999999999999" customHeight="1" x14ac:dyDescent="0.15">
      <c r="A38" s="6" t="s">
        <v>119</v>
      </c>
      <c r="B38" s="2" t="s">
        <v>371</v>
      </c>
      <c r="C38" s="15">
        <v>2</v>
      </c>
      <c r="D38" s="2" t="s">
        <v>133</v>
      </c>
      <c r="E38" s="15"/>
      <c r="F38" s="15"/>
      <c r="G38" s="15"/>
      <c r="H38" s="15"/>
      <c r="I38" s="15"/>
      <c r="J38" s="15"/>
      <c r="K38" s="15"/>
      <c r="L38" s="15"/>
      <c r="M38" s="12"/>
      <c r="N38" t="s">
        <v>434</v>
      </c>
      <c r="P38" t="s">
        <v>167</v>
      </c>
      <c r="Q38" t="s">
        <v>434</v>
      </c>
      <c r="R38" t="s">
        <v>380</v>
      </c>
      <c r="T38" t="s">
        <v>364</v>
      </c>
      <c r="BJ38" s="18" t="str">
        <f>HYPERLINK("#일위대가목록!A21","JB08702531 →")</f>
        <v>JB08702531 →</v>
      </c>
    </row>
    <row r="39" spans="1:62" ht="18.399999999999999" customHeight="1" x14ac:dyDescent="0.15">
      <c r="A39" s="6" t="s">
        <v>163</v>
      </c>
      <c r="B39" s="2" t="s">
        <v>40</v>
      </c>
      <c r="C39" s="2">
        <v>3.3000000000000002E-2</v>
      </c>
      <c r="D39" s="2" t="s">
        <v>173</v>
      </c>
      <c r="E39" s="15"/>
      <c r="F39" s="15"/>
      <c r="G39" s="15"/>
      <c r="H39" s="15"/>
      <c r="I39" s="15"/>
      <c r="J39" s="15"/>
      <c r="K39" s="15"/>
      <c r="L39" s="15"/>
      <c r="M39" s="12"/>
      <c r="N39" t="s">
        <v>434</v>
      </c>
      <c r="P39" t="s">
        <v>43</v>
      </c>
      <c r="Q39" t="s">
        <v>434</v>
      </c>
      <c r="R39" t="s">
        <v>384</v>
      </c>
      <c r="T39" t="s">
        <v>364</v>
      </c>
      <c r="BJ39" s="18" t="str">
        <f>HYPERLINK("#일위대가목록!A22","JB006014131 →")</f>
        <v>JB006014131 →</v>
      </c>
    </row>
    <row r="40" spans="1:62" ht="18.399999999999999" customHeight="1" x14ac:dyDescent="0.15">
      <c r="A40" s="6" t="s">
        <v>401</v>
      </c>
      <c r="B40" s="2" t="s">
        <v>40</v>
      </c>
      <c r="C40" s="2">
        <v>3.9E-2</v>
      </c>
      <c r="D40" s="2" t="s">
        <v>173</v>
      </c>
      <c r="E40" s="15"/>
      <c r="F40" s="15"/>
      <c r="G40" s="15"/>
      <c r="H40" s="15"/>
      <c r="I40" s="15"/>
      <c r="J40" s="15"/>
      <c r="K40" s="15"/>
      <c r="L40" s="15"/>
      <c r="M40" s="12"/>
      <c r="N40" t="s">
        <v>434</v>
      </c>
      <c r="P40" t="s">
        <v>368</v>
      </c>
      <c r="Q40" t="s">
        <v>434</v>
      </c>
      <c r="R40" t="s">
        <v>384</v>
      </c>
      <c r="T40" t="s">
        <v>364</v>
      </c>
      <c r="BJ40" s="18" t="str">
        <f>HYPERLINK("#일위대가목록!A22","JB006014131 →")</f>
        <v>JB006014131 →</v>
      </c>
    </row>
    <row r="41" spans="1:62" ht="18.399999999999999" customHeight="1" x14ac:dyDescent="0.15">
      <c r="A41" s="6" t="s">
        <v>343</v>
      </c>
      <c r="B41" s="2" t="s">
        <v>418</v>
      </c>
      <c r="C41" s="2">
        <v>0.3</v>
      </c>
      <c r="D41" s="2" t="s">
        <v>336</v>
      </c>
      <c r="E41" s="15"/>
      <c r="F41" s="15"/>
      <c r="G41" s="15"/>
      <c r="H41" s="15"/>
      <c r="I41" s="15"/>
      <c r="J41" s="15"/>
      <c r="K41" s="15"/>
      <c r="L41" s="15"/>
      <c r="M41" s="12"/>
      <c r="N41" t="s">
        <v>434</v>
      </c>
      <c r="P41" t="s">
        <v>264</v>
      </c>
      <c r="Q41" t="s">
        <v>434</v>
      </c>
      <c r="R41" t="s">
        <v>410</v>
      </c>
      <c r="T41" t="s">
        <v>364</v>
      </c>
      <c r="BJ41" s="18" t="str">
        <f>HYPERLINK("#일위대가목록!A23","JB00603603 →")</f>
        <v>JB00603603 →</v>
      </c>
    </row>
    <row r="42" spans="1:62" ht="18.399999999999999" customHeight="1" x14ac:dyDescent="0.15">
      <c r="A42" s="6" t="s">
        <v>267</v>
      </c>
      <c r="B42" s="2" t="s">
        <v>207</v>
      </c>
      <c r="C42" s="15">
        <v>1</v>
      </c>
      <c r="D42" s="2" t="s">
        <v>271</v>
      </c>
      <c r="E42" s="15"/>
      <c r="F42" s="15"/>
      <c r="G42" s="15"/>
      <c r="H42" s="15"/>
      <c r="I42" s="15"/>
      <c r="J42" s="15"/>
      <c r="K42" s="15"/>
      <c r="L42" s="15"/>
      <c r="M42" s="12"/>
      <c r="N42" t="s">
        <v>434</v>
      </c>
      <c r="P42" t="s">
        <v>161</v>
      </c>
      <c r="Q42" t="s">
        <v>434</v>
      </c>
      <c r="R42" t="s">
        <v>66</v>
      </c>
      <c r="T42" t="s">
        <v>364</v>
      </c>
      <c r="BJ42" s="18" t="str">
        <f>HYPERLINK("#일위대가목록!A24","SA00550 →")</f>
        <v>SA00550 →</v>
      </c>
    </row>
    <row r="43" spans="1:62" ht="18.399999999999999" customHeight="1" x14ac:dyDescent="0.15">
      <c r="A43" s="6" t="s">
        <v>434</v>
      </c>
      <c r="B43" s="2" t="s">
        <v>434</v>
      </c>
      <c r="C43" s="2"/>
      <c r="D43" s="2" t="s">
        <v>434</v>
      </c>
      <c r="E43" s="15"/>
      <c r="F43" s="15"/>
      <c r="G43" s="1"/>
      <c r="H43" s="15"/>
      <c r="I43" s="1"/>
      <c r="J43" s="15"/>
      <c r="K43" s="1"/>
      <c r="L43" s="15"/>
      <c r="M43" s="12"/>
      <c r="N43" t="s">
        <v>434</v>
      </c>
      <c r="P43" t="s">
        <v>36</v>
      </c>
      <c r="Q43" t="s">
        <v>434</v>
      </c>
      <c r="R43" t="s">
        <v>434</v>
      </c>
    </row>
    <row r="44" spans="1:62" ht="18.399999999999999" customHeight="1" x14ac:dyDescent="0.15">
      <c r="A44" s="6" t="s">
        <v>179</v>
      </c>
      <c r="B44" s="2" t="s">
        <v>381</v>
      </c>
      <c r="C44" s="2"/>
      <c r="D44" s="2" t="s">
        <v>434</v>
      </c>
      <c r="E44" s="15"/>
      <c r="F44" s="15"/>
      <c r="G44" s="1"/>
      <c r="H44" s="15"/>
      <c r="I44" s="1"/>
      <c r="J44" s="15"/>
      <c r="K44" s="1"/>
      <c r="L44" s="15"/>
      <c r="M44" s="12"/>
      <c r="N44" t="s">
        <v>434</v>
      </c>
      <c r="P44" t="s">
        <v>35</v>
      </c>
      <c r="Q44" t="s">
        <v>434</v>
      </c>
      <c r="R44" t="s">
        <v>434</v>
      </c>
    </row>
    <row r="45" spans="1:62" ht="18.399999999999999" customHeight="1" x14ac:dyDescent="0.15">
      <c r="A45" s="6" t="s">
        <v>372</v>
      </c>
      <c r="B45" s="2" t="s">
        <v>311</v>
      </c>
      <c r="C45" s="2">
        <v>22.6</v>
      </c>
      <c r="D45" s="2" t="s">
        <v>173</v>
      </c>
      <c r="E45" s="15"/>
      <c r="F45" s="15"/>
      <c r="G45" s="15"/>
      <c r="H45" s="15"/>
      <c r="I45" s="15"/>
      <c r="J45" s="15"/>
      <c r="K45" s="15"/>
      <c r="L45" s="15"/>
      <c r="M45" s="12"/>
      <c r="N45" t="s">
        <v>434</v>
      </c>
      <c r="P45" t="s">
        <v>156</v>
      </c>
      <c r="Q45" t="s">
        <v>434</v>
      </c>
      <c r="R45" t="s">
        <v>181</v>
      </c>
      <c r="T45" t="s">
        <v>364</v>
      </c>
      <c r="BJ45" s="18" t="str">
        <f>HYPERLINK("#일위대가목록!A25","JB006011011 →")</f>
        <v>JB006011011 →</v>
      </c>
    </row>
    <row r="46" spans="1:62" ht="18.399999999999999" customHeight="1" x14ac:dyDescent="0.15">
      <c r="A46" s="6" t="s">
        <v>343</v>
      </c>
      <c r="B46" s="2" t="s">
        <v>418</v>
      </c>
      <c r="C46" s="2">
        <v>39.299999999999997</v>
      </c>
      <c r="D46" s="2" t="s">
        <v>336</v>
      </c>
      <c r="E46" s="15"/>
      <c r="F46" s="15"/>
      <c r="G46" s="15"/>
      <c r="H46" s="15"/>
      <c r="I46" s="15"/>
      <c r="J46" s="15"/>
      <c r="K46" s="15"/>
      <c r="L46" s="15"/>
      <c r="M46" s="12"/>
      <c r="N46" t="s">
        <v>434</v>
      </c>
      <c r="P46" t="s">
        <v>262</v>
      </c>
      <c r="Q46" t="s">
        <v>434</v>
      </c>
      <c r="R46" t="s">
        <v>410</v>
      </c>
      <c r="T46" t="s">
        <v>364</v>
      </c>
      <c r="BJ46" s="18" t="str">
        <f>HYPERLINK("#일위대가목록!A23","JB00603603 →")</f>
        <v>JB00603603 →</v>
      </c>
    </row>
    <row r="47" spans="1:62" ht="18.399999999999999" customHeight="1" x14ac:dyDescent="0.15">
      <c r="A47" s="6" t="s">
        <v>331</v>
      </c>
      <c r="B47" s="2" t="s">
        <v>381</v>
      </c>
      <c r="C47" s="2">
        <v>98.2</v>
      </c>
      <c r="D47" s="2" t="s">
        <v>174</v>
      </c>
      <c r="E47" s="15"/>
      <c r="F47" s="15"/>
      <c r="G47" s="15"/>
      <c r="H47" s="15"/>
      <c r="I47" s="15"/>
      <c r="J47" s="15"/>
      <c r="K47" s="15"/>
      <c r="L47" s="15"/>
      <c r="M47" s="12"/>
      <c r="N47" t="s">
        <v>434</v>
      </c>
      <c r="P47" t="s">
        <v>362</v>
      </c>
      <c r="Q47" t="s">
        <v>434</v>
      </c>
      <c r="R47" t="s">
        <v>219</v>
      </c>
      <c r="T47" t="s">
        <v>364</v>
      </c>
      <c r="BJ47" s="18" t="str">
        <f>HYPERLINK("#일위대가목록!A26","JB01910800 →")</f>
        <v>JB01910800 →</v>
      </c>
    </row>
    <row r="48" spans="1:62" ht="18.399999999999999" customHeight="1" x14ac:dyDescent="0.15">
      <c r="A48" s="6" t="s">
        <v>158</v>
      </c>
      <c r="B48" s="2" t="s">
        <v>434</v>
      </c>
      <c r="C48" s="15">
        <v>12</v>
      </c>
      <c r="D48" s="2" t="s">
        <v>174</v>
      </c>
      <c r="E48" s="15"/>
      <c r="F48" s="15"/>
      <c r="G48" s="15"/>
      <c r="H48" s="15"/>
      <c r="I48" s="15"/>
      <c r="J48" s="15"/>
      <c r="K48" s="15"/>
      <c r="L48" s="15"/>
      <c r="M48" s="12"/>
      <c r="N48" t="s">
        <v>434</v>
      </c>
      <c r="P48" t="s">
        <v>26</v>
      </c>
      <c r="Q48" t="s">
        <v>434</v>
      </c>
      <c r="R48" t="s">
        <v>210</v>
      </c>
      <c r="T48" t="s">
        <v>364</v>
      </c>
      <c r="BJ48" s="18" t="str">
        <f>HYPERLINK("#일위대가목록!A27","JB0179151540 →")</f>
        <v>JB0179151540 →</v>
      </c>
    </row>
    <row r="49" spans="1:62" ht="18.399999999999999" customHeight="1" x14ac:dyDescent="0.15">
      <c r="A49" s="6" t="s">
        <v>434</v>
      </c>
      <c r="B49" s="2" t="s">
        <v>434</v>
      </c>
      <c r="C49" s="2"/>
      <c r="D49" s="2" t="s">
        <v>434</v>
      </c>
      <c r="E49" s="15"/>
      <c r="F49" s="15"/>
      <c r="G49" s="1"/>
      <c r="H49" s="15"/>
      <c r="I49" s="1"/>
      <c r="J49" s="15"/>
      <c r="K49" s="1"/>
      <c r="L49" s="15"/>
      <c r="M49" s="12"/>
      <c r="N49" t="s">
        <v>434</v>
      </c>
      <c r="P49" t="s">
        <v>149</v>
      </c>
      <c r="Q49" t="s">
        <v>434</v>
      </c>
      <c r="R49" t="s">
        <v>434</v>
      </c>
    </row>
    <row r="50" spans="1:62" ht="18.399999999999999" customHeight="1" x14ac:dyDescent="0.15">
      <c r="A50" s="6" t="s">
        <v>136</v>
      </c>
      <c r="B50" s="2" t="s">
        <v>152</v>
      </c>
      <c r="C50" s="2"/>
      <c r="D50" s="2" t="s">
        <v>434</v>
      </c>
      <c r="E50" s="15"/>
      <c r="F50" s="15"/>
      <c r="G50" s="1"/>
      <c r="H50" s="15"/>
      <c r="I50" s="1"/>
      <c r="J50" s="15"/>
      <c r="K50" s="1"/>
      <c r="L50" s="15"/>
      <c r="M50" s="12"/>
      <c r="N50" t="s">
        <v>434</v>
      </c>
      <c r="P50" t="s">
        <v>250</v>
      </c>
      <c r="Q50" t="s">
        <v>434</v>
      </c>
      <c r="R50" t="s">
        <v>434</v>
      </c>
    </row>
    <row r="51" spans="1:62" ht="18.399999999999999" customHeight="1" x14ac:dyDescent="0.15">
      <c r="A51" s="6" t="s">
        <v>372</v>
      </c>
      <c r="B51" s="2" t="s">
        <v>311</v>
      </c>
      <c r="C51" s="2">
        <v>0.7</v>
      </c>
      <c r="D51" s="2" t="s">
        <v>173</v>
      </c>
      <c r="E51" s="15"/>
      <c r="F51" s="15"/>
      <c r="G51" s="15"/>
      <c r="H51" s="15"/>
      <c r="I51" s="15"/>
      <c r="J51" s="15"/>
      <c r="K51" s="15"/>
      <c r="L51" s="15"/>
      <c r="M51" s="12"/>
      <c r="N51" t="s">
        <v>434</v>
      </c>
      <c r="P51" t="s">
        <v>355</v>
      </c>
      <c r="Q51" t="s">
        <v>434</v>
      </c>
      <c r="R51" t="s">
        <v>181</v>
      </c>
      <c r="T51" t="s">
        <v>364</v>
      </c>
      <c r="BJ51" s="18" t="str">
        <f>HYPERLINK("#일위대가목록!A25","JB006011011 →")</f>
        <v>JB006011011 →</v>
      </c>
    </row>
    <row r="52" spans="1:62" ht="18.399999999999999" customHeight="1" x14ac:dyDescent="0.15">
      <c r="A52" s="6" t="s">
        <v>343</v>
      </c>
      <c r="B52" s="2" t="s">
        <v>418</v>
      </c>
      <c r="C52" s="2">
        <v>1.8</v>
      </c>
      <c r="D52" s="2" t="s">
        <v>336</v>
      </c>
      <c r="E52" s="15"/>
      <c r="F52" s="15"/>
      <c r="G52" s="15"/>
      <c r="H52" s="15"/>
      <c r="I52" s="15"/>
      <c r="J52" s="15"/>
      <c r="K52" s="15"/>
      <c r="L52" s="15"/>
      <c r="M52" s="12"/>
      <c r="N52" t="s">
        <v>434</v>
      </c>
      <c r="P52" t="s">
        <v>48</v>
      </c>
      <c r="Q52" t="s">
        <v>434</v>
      </c>
      <c r="R52" t="s">
        <v>410</v>
      </c>
      <c r="T52" t="s">
        <v>364</v>
      </c>
      <c r="BJ52" s="18" t="str">
        <f>HYPERLINK("#일위대가목록!A23","JB00603603 →")</f>
        <v>JB00603603 →</v>
      </c>
    </row>
    <row r="53" spans="1:62" ht="18.399999999999999" customHeight="1" x14ac:dyDescent="0.15">
      <c r="A53" s="6" t="s">
        <v>20</v>
      </c>
      <c r="B53" s="2" t="s">
        <v>388</v>
      </c>
      <c r="C53" s="15">
        <v>3</v>
      </c>
      <c r="D53" s="2" t="s">
        <v>133</v>
      </c>
      <c r="E53" s="15"/>
      <c r="F53" s="15"/>
      <c r="G53" s="15"/>
      <c r="H53" s="15"/>
      <c r="I53" s="15"/>
      <c r="J53" s="15"/>
      <c r="K53" s="15"/>
      <c r="L53" s="15"/>
      <c r="M53" s="12"/>
      <c r="N53" t="s">
        <v>434</v>
      </c>
      <c r="P53" t="s">
        <v>169</v>
      </c>
      <c r="Q53" t="s">
        <v>434</v>
      </c>
      <c r="R53" t="s">
        <v>63</v>
      </c>
      <c r="T53" t="s">
        <v>364</v>
      </c>
      <c r="BJ53" s="18" t="str">
        <f>HYPERLINK("#일위대가목록!A28","SB13300 →")</f>
        <v>SB13300 →</v>
      </c>
    </row>
    <row r="54" spans="1:62" ht="18.399999999999999" customHeight="1" x14ac:dyDescent="0.15">
      <c r="A54" s="6" t="s">
        <v>122</v>
      </c>
      <c r="B54" s="2" t="s">
        <v>195</v>
      </c>
      <c r="C54" s="15">
        <v>3</v>
      </c>
      <c r="D54" s="2" t="s">
        <v>133</v>
      </c>
      <c r="E54" s="15"/>
      <c r="F54" s="15"/>
      <c r="G54" s="15"/>
      <c r="H54" s="15"/>
      <c r="I54" s="15"/>
      <c r="J54" s="15"/>
      <c r="K54" s="15"/>
      <c r="L54" s="15"/>
      <c r="M54" s="12"/>
      <c r="N54" t="s">
        <v>434</v>
      </c>
      <c r="P54" t="s">
        <v>139</v>
      </c>
      <c r="Q54" t="s">
        <v>434</v>
      </c>
      <c r="R54" t="s">
        <v>7</v>
      </c>
      <c r="T54" t="s">
        <v>364</v>
      </c>
      <c r="BJ54" s="18" t="str">
        <f>HYPERLINK("#일위대가목록!A29","JB012546481 →")</f>
        <v>JB012546481 →</v>
      </c>
    </row>
    <row r="55" spans="1:62" ht="18.399999999999999" customHeight="1" x14ac:dyDescent="0.15">
      <c r="A55" s="6" t="s">
        <v>434</v>
      </c>
      <c r="B55" s="2" t="s">
        <v>434</v>
      </c>
      <c r="C55" s="2"/>
      <c r="D55" s="2" t="s">
        <v>434</v>
      </c>
      <c r="E55" s="15"/>
      <c r="F55" s="15"/>
      <c r="G55" s="1"/>
      <c r="H55" s="15"/>
      <c r="I55" s="1"/>
      <c r="J55" s="15"/>
      <c r="K55" s="1"/>
      <c r="L55" s="15"/>
      <c r="M55" s="12"/>
      <c r="N55" t="s">
        <v>434</v>
      </c>
      <c r="P55" t="s">
        <v>19</v>
      </c>
      <c r="Q55" t="s">
        <v>113</v>
      </c>
      <c r="R55" t="s">
        <v>434</v>
      </c>
    </row>
    <row r="56" spans="1:62" ht="18.399999999999999" customHeight="1" x14ac:dyDescent="0.15">
      <c r="A56" s="6" t="s">
        <v>232</v>
      </c>
      <c r="B56" s="2" t="s">
        <v>227</v>
      </c>
      <c r="C56" s="2"/>
      <c r="D56" s="2" t="s">
        <v>434</v>
      </c>
      <c r="E56" s="15"/>
      <c r="F56" s="15"/>
      <c r="G56" s="1"/>
      <c r="H56" s="15"/>
      <c r="I56" s="1"/>
      <c r="J56" s="15"/>
      <c r="K56" s="1"/>
      <c r="L56" s="15"/>
      <c r="M56" s="12"/>
      <c r="N56" t="s">
        <v>434</v>
      </c>
      <c r="P56" t="s">
        <v>350</v>
      </c>
      <c r="Q56" t="s">
        <v>434</v>
      </c>
      <c r="R56" t="s">
        <v>434</v>
      </c>
    </row>
    <row r="57" spans="1:62" ht="18.399999999999999" customHeight="1" x14ac:dyDescent="0.15">
      <c r="A57" s="6" t="s">
        <v>372</v>
      </c>
      <c r="B57" s="2" t="s">
        <v>311</v>
      </c>
      <c r="C57" s="2">
        <v>1.3</v>
      </c>
      <c r="D57" s="2" t="s">
        <v>173</v>
      </c>
      <c r="E57" s="15"/>
      <c r="F57" s="15"/>
      <c r="G57" s="15"/>
      <c r="H57" s="15"/>
      <c r="I57" s="15"/>
      <c r="J57" s="15"/>
      <c r="K57" s="15"/>
      <c r="L57" s="15"/>
      <c r="M57" s="12"/>
      <c r="N57" t="s">
        <v>434</v>
      </c>
      <c r="P57" t="s">
        <v>247</v>
      </c>
      <c r="Q57" t="s">
        <v>434</v>
      </c>
      <c r="R57" t="s">
        <v>181</v>
      </c>
      <c r="T57" t="s">
        <v>364</v>
      </c>
      <c r="BJ57" s="18" t="str">
        <f>HYPERLINK("#일위대가목록!A25","JB006011011 →")</f>
        <v>JB006011011 →</v>
      </c>
    </row>
    <row r="58" spans="1:62" ht="18.399999999999999" customHeight="1" x14ac:dyDescent="0.15">
      <c r="A58" s="6" t="s">
        <v>343</v>
      </c>
      <c r="B58" s="2" t="s">
        <v>418</v>
      </c>
      <c r="C58" s="2">
        <v>2.9</v>
      </c>
      <c r="D58" s="2" t="s">
        <v>336</v>
      </c>
      <c r="E58" s="15"/>
      <c r="F58" s="15"/>
      <c r="G58" s="15"/>
      <c r="H58" s="15"/>
      <c r="I58" s="15"/>
      <c r="J58" s="15"/>
      <c r="K58" s="15"/>
      <c r="L58" s="15"/>
      <c r="M58" s="12"/>
      <c r="N58" t="s">
        <v>434</v>
      </c>
      <c r="P58" t="s">
        <v>135</v>
      </c>
      <c r="Q58" t="s">
        <v>434</v>
      </c>
      <c r="R58" t="s">
        <v>410</v>
      </c>
      <c r="T58" t="s">
        <v>364</v>
      </c>
      <c r="BJ58" s="18" t="str">
        <f>HYPERLINK("#일위대가목록!A23","JB00603603 →")</f>
        <v>JB00603603 →</v>
      </c>
    </row>
    <row r="59" spans="1:62" ht="18.399999999999999" customHeight="1" x14ac:dyDescent="0.15">
      <c r="A59" s="6" t="s">
        <v>20</v>
      </c>
      <c r="B59" s="2" t="s">
        <v>73</v>
      </c>
      <c r="C59" s="15">
        <v>4</v>
      </c>
      <c r="D59" s="2" t="s">
        <v>133</v>
      </c>
      <c r="E59" s="15"/>
      <c r="F59" s="15"/>
      <c r="G59" s="15"/>
      <c r="H59" s="15"/>
      <c r="I59" s="15"/>
      <c r="J59" s="15"/>
      <c r="K59" s="15"/>
      <c r="L59" s="15"/>
      <c r="M59" s="12"/>
      <c r="N59" t="s">
        <v>434</v>
      </c>
      <c r="P59" t="s">
        <v>13</v>
      </c>
      <c r="Q59" t="s">
        <v>434</v>
      </c>
      <c r="R59" t="s">
        <v>305</v>
      </c>
      <c r="T59" t="s">
        <v>364</v>
      </c>
      <c r="BJ59" s="18" t="str">
        <f>HYPERLINK("#일위대가목록!A30","SB13301 →")</f>
        <v>SB13301 →</v>
      </c>
    </row>
    <row r="60" spans="1:62" ht="18.399999999999999" customHeight="1" x14ac:dyDescent="0.15">
      <c r="A60" s="6" t="s">
        <v>122</v>
      </c>
      <c r="B60" s="2" t="s">
        <v>195</v>
      </c>
      <c r="C60" s="15">
        <v>4</v>
      </c>
      <c r="D60" s="2" t="s">
        <v>133</v>
      </c>
      <c r="E60" s="15"/>
      <c r="F60" s="15"/>
      <c r="G60" s="15"/>
      <c r="H60" s="15"/>
      <c r="I60" s="15"/>
      <c r="J60" s="15"/>
      <c r="K60" s="15"/>
      <c r="L60" s="15"/>
      <c r="M60" s="12"/>
      <c r="N60" t="s">
        <v>434</v>
      </c>
      <c r="P60" t="s">
        <v>339</v>
      </c>
      <c r="Q60" t="s">
        <v>434</v>
      </c>
      <c r="R60" t="s">
        <v>7</v>
      </c>
      <c r="T60" t="s">
        <v>364</v>
      </c>
      <c r="BJ60" s="18" t="str">
        <f>HYPERLINK("#일위대가목록!A29","JB012546481 →")</f>
        <v>JB012546481 →</v>
      </c>
    </row>
    <row r="61" spans="1:62" ht="18.399999999999999" customHeight="1" x14ac:dyDescent="0.15">
      <c r="A61" s="6" t="s">
        <v>434</v>
      </c>
      <c r="B61" s="2" t="s">
        <v>434</v>
      </c>
      <c r="C61" s="2"/>
      <c r="D61" s="2" t="s">
        <v>434</v>
      </c>
      <c r="E61" s="15"/>
      <c r="F61" s="15"/>
      <c r="G61" s="1"/>
      <c r="H61" s="15"/>
      <c r="I61" s="1"/>
      <c r="J61" s="15"/>
      <c r="K61" s="1"/>
      <c r="L61" s="15"/>
      <c r="M61" s="12"/>
      <c r="N61" t="s">
        <v>434</v>
      </c>
      <c r="P61" t="s">
        <v>239</v>
      </c>
      <c r="Q61" t="s">
        <v>434</v>
      </c>
      <c r="R61" t="s">
        <v>434</v>
      </c>
    </row>
    <row r="62" spans="1:62" ht="18.399999999999999" customHeight="1" x14ac:dyDescent="0.15">
      <c r="A62" s="6" t="s">
        <v>246</v>
      </c>
      <c r="B62" s="2" t="s">
        <v>434</v>
      </c>
      <c r="C62" s="2"/>
      <c r="D62" s="2" t="s">
        <v>434</v>
      </c>
      <c r="E62" s="15"/>
      <c r="F62" s="15"/>
      <c r="G62" s="1"/>
      <c r="H62" s="15"/>
      <c r="I62" s="1"/>
      <c r="J62" s="15"/>
      <c r="K62" s="1"/>
      <c r="L62" s="15"/>
      <c r="M62" s="12"/>
      <c r="N62" t="s">
        <v>434</v>
      </c>
      <c r="P62" t="s">
        <v>130</v>
      </c>
      <c r="Q62" t="s">
        <v>434</v>
      </c>
      <c r="R62" t="s">
        <v>434</v>
      </c>
    </row>
    <row r="63" spans="1:62" ht="18.399999999999999" customHeight="1" x14ac:dyDescent="0.15">
      <c r="A63" s="6" t="s">
        <v>372</v>
      </c>
      <c r="B63" s="2" t="s">
        <v>311</v>
      </c>
      <c r="C63" s="2">
        <v>0.8</v>
      </c>
      <c r="D63" s="2" t="s">
        <v>173</v>
      </c>
      <c r="E63" s="15"/>
      <c r="F63" s="15"/>
      <c r="G63" s="15"/>
      <c r="H63" s="15"/>
      <c r="I63" s="15"/>
      <c r="J63" s="15"/>
      <c r="K63" s="15"/>
      <c r="L63" s="15"/>
      <c r="M63" s="12"/>
      <c r="N63" t="s">
        <v>434</v>
      </c>
      <c r="P63" t="s">
        <v>3</v>
      </c>
      <c r="Q63" t="s">
        <v>434</v>
      </c>
      <c r="R63" t="s">
        <v>181</v>
      </c>
      <c r="T63" t="s">
        <v>364</v>
      </c>
      <c r="BJ63" s="18" t="str">
        <f>HYPERLINK("#일위대가목록!A25","JB006011011 →")</f>
        <v>JB006011011 →</v>
      </c>
    </row>
    <row r="64" spans="1:62" ht="18.399999999999999" customHeight="1" x14ac:dyDescent="0.15">
      <c r="A64" s="6" t="s">
        <v>343</v>
      </c>
      <c r="B64" s="2" t="s">
        <v>418</v>
      </c>
      <c r="C64" s="2">
        <v>1.8</v>
      </c>
      <c r="D64" s="2" t="s">
        <v>336</v>
      </c>
      <c r="E64" s="15"/>
      <c r="F64" s="15"/>
      <c r="G64" s="15"/>
      <c r="H64" s="15"/>
      <c r="I64" s="15"/>
      <c r="J64" s="15"/>
      <c r="K64" s="15"/>
      <c r="L64" s="15"/>
      <c r="M64" s="12"/>
      <c r="N64" t="s">
        <v>434</v>
      </c>
      <c r="P64" t="s">
        <v>212</v>
      </c>
      <c r="Q64" t="s">
        <v>434</v>
      </c>
      <c r="R64" t="s">
        <v>410</v>
      </c>
      <c r="T64" t="s">
        <v>364</v>
      </c>
      <c r="BJ64" s="18" t="str">
        <f>HYPERLINK("#일위대가목록!A23","JB00603603 →")</f>
        <v>JB00603603 →</v>
      </c>
    </row>
    <row r="65" spans="1:62" ht="18.399999999999999" customHeight="1" x14ac:dyDescent="0.15">
      <c r="A65" s="6" t="s">
        <v>409</v>
      </c>
      <c r="B65" s="2" t="s">
        <v>242</v>
      </c>
      <c r="C65" s="15">
        <v>9</v>
      </c>
      <c r="D65" s="2" t="s">
        <v>174</v>
      </c>
      <c r="E65" s="15"/>
      <c r="F65" s="15"/>
      <c r="G65" s="15"/>
      <c r="H65" s="15"/>
      <c r="I65" s="15"/>
      <c r="J65" s="15"/>
      <c r="K65" s="15"/>
      <c r="L65" s="15"/>
      <c r="M65" s="12"/>
      <c r="N65" t="s">
        <v>434</v>
      </c>
      <c r="P65" t="s">
        <v>107</v>
      </c>
      <c r="Q65" t="s">
        <v>434</v>
      </c>
      <c r="R65" t="s">
        <v>310</v>
      </c>
      <c r="T65" t="s">
        <v>364</v>
      </c>
      <c r="BJ65" s="18" t="str">
        <f>HYPERLINK("#일위대가목록!A31","JB00608158 →")</f>
        <v>JB00608158 →</v>
      </c>
    </row>
    <row r="66" spans="1:62" ht="18.399999999999999" customHeight="1" x14ac:dyDescent="0.15">
      <c r="A66" s="6" t="s">
        <v>272</v>
      </c>
      <c r="B66" s="2" t="s">
        <v>383</v>
      </c>
      <c r="C66" s="15">
        <v>9</v>
      </c>
      <c r="D66" s="2" t="s">
        <v>133</v>
      </c>
      <c r="E66" s="15"/>
      <c r="F66" s="15"/>
      <c r="G66" s="15"/>
      <c r="H66" s="15"/>
      <c r="I66" s="15"/>
      <c r="J66" s="15"/>
      <c r="K66" s="15"/>
      <c r="L66" s="15"/>
      <c r="M66" s="12"/>
      <c r="N66" t="s">
        <v>434</v>
      </c>
      <c r="P66" t="s">
        <v>426</v>
      </c>
      <c r="Q66" t="s">
        <v>434</v>
      </c>
      <c r="R66" t="s">
        <v>327</v>
      </c>
      <c r="T66" t="s">
        <v>364</v>
      </c>
      <c r="BJ66" s="18" t="str">
        <f>HYPERLINK("#일위대가목록!A32","JB111512501 →")</f>
        <v>JB111512501 →</v>
      </c>
    </row>
    <row r="67" spans="1:62" ht="18.399999999999999" customHeight="1" x14ac:dyDescent="0.15">
      <c r="A67" s="6" t="s">
        <v>259</v>
      </c>
      <c r="B67" s="2" t="s">
        <v>408</v>
      </c>
      <c r="C67" s="15">
        <v>2</v>
      </c>
      <c r="D67" s="2" t="s">
        <v>174</v>
      </c>
      <c r="E67" s="15"/>
      <c r="F67" s="15"/>
      <c r="G67" s="15"/>
      <c r="H67" s="15"/>
      <c r="I67" s="15"/>
      <c r="J67" s="15"/>
      <c r="K67" s="15"/>
      <c r="L67" s="15"/>
      <c r="M67" s="12"/>
      <c r="N67" t="s">
        <v>434</v>
      </c>
      <c r="P67" t="s">
        <v>309</v>
      </c>
      <c r="Q67" t="s">
        <v>434</v>
      </c>
      <c r="R67" t="s">
        <v>150</v>
      </c>
      <c r="T67" t="s">
        <v>364</v>
      </c>
      <c r="BJ67" s="18" t="str">
        <f>HYPERLINK("#일위대가목록!A33","JB0193903002 →")</f>
        <v>JB0193903002 →</v>
      </c>
    </row>
    <row r="68" spans="1:62" ht="18.399999999999999" customHeight="1" x14ac:dyDescent="0.15">
      <c r="A68" s="6" t="s">
        <v>119</v>
      </c>
      <c r="B68" s="2" t="s">
        <v>371</v>
      </c>
      <c r="C68" s="15">
        <v>1</v>
      </c>
      <c r="D68" s="2" t="s">
        <v>133</v>
      </c>
      <c r="E68" s="15"/>
      <c r="F68" s="15"/>
      <c r="G68" s="15"/>
      <c r="H68" s="15"/>
      <c r="I68" s="15"/>
      <c r="J68" s="15"/>
      <c r="K68" s="15"/>
      <c r="L68" s="15"/>
      <c r="M68" s="12"/>
      <c r="N68" t="s">
        <v>434</v>
      </c>
      <c r="P68" t="s">
        <v>218</v>
      </c>
      <c r="Q68" t="s">
        <v>434</v>
      </c>
      <c r="R68" t="s">
        <v>380</v>
      </c>
      <c r="T68" t="s">
        <v>364</v>
      </c>
      <c r="BJ68" s="18" t="str">
        <f>HYPERLINK("#일위대가목록!A21","JB08702531 →")</f>
        <v>JB08702531 →</v>
      </c>
    </row>
    <row r="69" spans="1:62" ht="18.399999999999999" customHeight="1" x14ac:dyDescent="0.15">
      <c r="A69" s="6" t="s">
        <v>163</v>
      </c>
      <c r="B69" s="2" t="s">
        <v>40</v>
      </c>
      <c r="C69" s="2">
        <v>1.6E-2</v>
      </c>
      <c r="D69" s="2" t="s">
        <v>173</v>
      </c>
      <c r="E69" s="15"/>
      <c r="F69" s="15"/>
      <c r="G69" s="15"/>
      <c r="H69" s="15"/>
      <c r="I69" s="15"/>
      <c r="J69" s="15"/>
      <c r="K69" s="15"/>
      <c r="L69" s="15"/>
      <c r="M69" s="12"/>
      <c r="N69" t="s">
        <v>434</v>
      </c>
      <c r="P69" t="s">
        <v>118</v>
      </c>
      <c r="Q69" t="s">
        <v>434</v>
      </c>
      <c r="R69" t="s">
        <v>384</v>
      </c>
      <c r="T69" t="s">
        <v>364</v>
      </c>
      <c r="BJ69" s="18" t="str">
        <f>HYPERLINK("#일위대가목록!A22","JB006014131 →")</f>
        <v>JB006014131 →</v>
      </c>
    </row>
    <row r="70" spans="1:62" ht="18.399999999999999" customHeight="1" x14ac:dyDescent="0.15">
      <c r="A70" s="6" t="s">
        <v>434</v>
      </c>
      <c r="B70" s="2" t="s">
        <v>434</v>
      </c>
      <c r="C70" s="2"/>
      <c r="D70" s="2" t="s">
        <v>434</v>
      </c>
      <c r="E70" s="15"/>
      <c r="F70" s="15"/>
      <c r="G70" s="1"/>
      <c r="H70" s="15"/>
      <c r="I70" s="1"/>
      <c r="J70" s="15"/>
      <c r="K70" s="1"/>
      <c r="L70" s="15"/>
      <c r="M70" s="12"/>
      <c r="N70" t="s">
        <v>434</v>
      </c>
      <c r="P70" t="s">
        <v>430</v>
      </c>
      <c r="Q70" t="s">
        <v>434</v>
      </c>
      <c r="R70" t="s">
        <v>434</v>
      </c>
    </row>
    <row r="71" spans="1:62" ht="18.399999999999999" customHeight="1" x14ac:dyDescent="0.15">
      <c r="A71" s="6" t="s">
        <v>112</v>
      </c>
      <c r="B71" s="2" t="s">
        <v>434</v>
      </c>
      <c r="C71" s="2"/>
      <c r="D71" s="2" t="s">
        <v>434</v>
      </c>
      <c r="E71" s="15"/>
      <c r="F71" s="15"/>
      <c r="G71" s="1"/>
      <c r="H71" s="15"/>
      <c r="I71" s="1"/>
      <c r="J71" s="15"/>
      <c r="K71" s="1"/>
      <c r="L71" s="15"/>
      <c r="M71" s="12"/>
      <c r="N71" t="s">
        <v>434</v>
      </c>
      <c r="P71" t="s">
        <v>315</v>
      </c>
      <c r="Q71" t="s">
        <v>434</v>
      </c>
      <c r="R71" t="s">
        <v>434</v>
      </c>
    </row>
    <row r="72" spans="1:62" ht="18.399999999999999" customHeight="1" x14ac:dyDescent="0.15">
      <c r="A72" s="6" t="s">
        <v>407</v>
      </c>
      <c r="B72" s="2" t="s">
        <v>220</v>
      </c>
      <c r="C72" s="15">
        <v>1</v>
      </c>
      <c r="D72" s="2" t="s">
        <v>28</v>
      </c>
      <c r="E72" s="15"/>
      <c r="F72" s="15"/>
      <c r="G72" s="15"/>
      <c r="H72" s="15"/>
      <c r="I72" s="15"/>
      <c r="J72" s="15"/>
      <c r="K72" s="15"/>
      <c r="L72" s="15"/>
      <c r="M72" s="12"/>
      <c r="N72" t="s">
        <v>434</v>
      </c>
      <c r="P72" t="s">
        <v>201</v>
      </c>
      <c r="Q72" t="s">
        <v>434</v>
      </c>
      <c r="R72" t="s">
        <v>205</v>
      </c>
      <c r="T72" t="s">
        <v>364</v>
      </c>
      <c r="BJ72" s="18" t="str">
        <f>HYPERLINK("#일위대가목록!A34","JB01910600 →")</f>
        <v>JB01910600 →</v>
      </c>
    </row>
    <row r="73" spans="1:62" ht="18.399999999999999" customHeight="1" x14ac:dyDescent="0.15">
      <c r="A73" s="6" t="s">
        <v>123</v>
      </c>
      <c r="B73" s="2" t="s">
        <v>408</v>
      </c>
      <c r="C73" s="15">
        <v>1</v>
      </c>
      <c r="D73" s="2" t="s">
        <v>174</v>
      </c>
      <c r="E73" s="15"/>
      <c r="F73" s="15"/>
      <c r="G73" s="15"/>
      <c r="H73" s="15"/>
      <c r="I73" s="15"/>
      <c r="J73" s="15"/>
      <c r="K73" s="15"/>
      <c r="L73" s="15"/>
      <c r="M73" s="12"/>
      <c r="N73" t="s">
        <v>434</v>
      </c>
      <c r="P73" t="s">
        <v>96</v>
      </c>
      <c r="Q73" t="s">
        <v>434</v>
      </c>
      <c r="R73" t="s">
        <v>397</v>
      </c>
      <c r="T73" t="s">
        <v>364</v>
      </c>
      <c r="BJ73" s="18" t="str">
        <f>HYPERLINK("#일위대가목록!A35","JB0193903001 →")</f>
        <v>JB0193903001 →</v>
      </c>
    </row>
    <row r="74" spans="1:62" ht="18.399999999999999" customHeight="1" x14ac:dyDescent="0.15">
      <c r="A74" s="6" t="s">
        <v>123</v>
      </c>
      <c r="B74" s="2" t="s">
        <v>200</v>
      </c>
      <c r="C74" s="15">
        <v>1</v>
      </c>
      <c r="D74" s="2" t="s">
        <v>174</v>
      </c>
      <c r="E74" s="15"/>
      <c r="F74" s="15"/>
      <c r="G74" s="15"/>
      <c r="H74" s="15"/>
      <c r="I74" s="15"/>
      <c r="J74" s="15"/>
      <c r="K74" s="15"/>
      <c r="L74" s="15"/>
      <c r="M74" s="12"/>
      <c r="N74" t="s">
        <v>434</v>
      </c>
      <c r="P74" t="s">
        <v>431</v>
      </c>
      <c r="Q74" t="s">
        <v>434</v>
      </c>
      <c r="R74" t="s">
        <v>256</v>
      </c>
      <c r="T74" t="s">
        <v>364</v>
      </c>
      <c r="BJ74" s="18" t="str">
        <f>HYPERLINK("#일위대가목록!A36","JB019390300 →")</f>
        <v>JB019390300 →</v>
      </c>
    </row>
    <row r="75" spans="1:62" ht="18.399999999999999" customHeight="1" x14ac:dyDescent="0.15">
      <c r="A75" s="6" t="s">
        <v>259</v>
      </c>
      <c r="B75" s="2" t="s">
        <v>408</v>
      </c>
      <c r="C75" s="15">
        <v>7</v>
      </c>
      <c r="D75" s="2" t="s">
        <v>174</v>
      </c>
      <c r="E75" s="15"/>
      <c r="F75" s="15"/>
      <c r="G75" s="15"/>
      <c r="H75" s="15"/>
      <c r="I75" s="15"/>
      <c r="J75" s="15"/>
      <c r="K75" s="15"/>
      <c r="L75" s="15"/>
      <c r="M75" s="12"/>
      <c r="N75" t="s">
        <v>434</v>
      </c>
      <c r="P75" t="s">
        <v>321</v>
      </c>
      <c r="Q75" t="s">
        <v>434</v>
      </c>
      <c r="R75" t="s">
        <v>150</v>
      </c>
      <c r="T75" t="s">
        <v>364</v>
      </c>
      <c r="BJ75" s="18" t="str">
        <f>HYPERLINK("#일위대가목록!A33","JB0193903002 →")</f>
        <v>JB0193903002 →</v>
      </c>
    </row>
    <row r="76" spans="1:62" ht="18.399999999999999" customHeight="1" x14ac:dyDescent="0.15">
      <c r="A76" s="6" t="s">
        <v>121</v>
      </c>
      <c r="B76" s="2" t="s">
        <v>22</v>
      </c>
      <c r="C76" s="15">
        <v>1</v>
      </c>
      <c r="D76" s="2" t="s">
        <v>271</v>
      </c>
      <c r="E76" s="15"/>
      <c r="F76" s="15"/>
      <c r="G76" s="15"/>
      <c r="H76" s="15"/>
      <c r="I76" s="15"/>
      <c r="J76" s="15"/>
      <c r="K76" s="15"/>
      <c r="L76" s="15"/>
      <c r="M76" s="12"/>
      <c r="N76" t="s">
        <v>434</v>
      </c>
      <c r="P76" t="s">
        <v>214</v>
      </c>
      <c r="Q76" t="s">
        <v>434</v>
      </c>
      <c r="R76" t="s">
        <v>344</v>
      </c>
      <c r="T76" t="s">
        <v>364</v>
      </c>
      <c r="BJ76" s="18" t="str">
        <f>HYPERLINK("#일위대가목록!A37","JB019108001 →")</f>
        <v>JB019108001 →</v>
      </c>
    </row>
    <row r="77" spans="1:62" ht="18.399999999999999" customHeight="1" x14ac:dyDescent="0.15">
      <c r="A77" s="6" t="s">
        <v>119</v>
      </c>
      <c r="B77" s="2" t="s">
        <v>371</v>
      </c>
      <c r="C77" s="15">
        <v>1</v>
      </c>
      <c r="D77" s="2" t="s">
        <v>133</v>
      </c>
      <c r="E77" s="15"/>
      <c r="F77" s="15"/>
      <c r="G77" s="15"/>
      <c r="H77" s="15"/>
      <c r="I77" s="15"/>
      <c r="J77" s="15"/>
      <c r="K77" s="15"/>
      <c r="L77" s="15"/>
      <c r="M77" s="12"/>
      <c r="N77" t="s">
        <v>434</v>
      </c>
      <c r="P77" t="s">
        <v>114</v>
      </c>
      <c r="Q77" t="s">
        <v>434</v>
      </c>
      <c r="R77" t="s">
        <v>380</v>
      </c>
      <c r="T77" t="s">
        <v>364</v>
      </c>
      <c r="BJ77" s="18" t="str">
        <f>HYPERLINK("#일위대가목록!A21","JB08702531 →")</f>
        <v>JB08702531 →</v>
      </c>
    </row>
    <row r="78" spans="1:62" ht="18.399999999999999" customHeight="1" x14ac:dyDescent="0.15">
      <c r="A78" s="6" t="s">
        <v>163</v>
      </c>
      <c r="B78" s="2" t="s">
        <v>40</v>
      </c>
      <c r="C78" s="2">
        <v>1.6E-2</v>
      </c>
      <c r="D78" s="2" t="s">
        <v>173</v>
      </c>
      <c r="E78" s="15"/>
      <c r="F78" s="15"/>
      <c r="G78" s="15"/>
      <c r="H78" s="15"/>
      <c r="I78" s="15"/>
      <c r="J78" s="15"/>
      <c r="K78" s="15"/>
      <c r="L78" s="15"/>
      <c r="M78" s="12"/>
      <c r="N78" t="s">
        <v>434</v>
      </c>
      <c r="P78" t="s">
        <v>427</v>
      </c>
      <c r="Q78" t="s">
        <v>434</v>
      </c>
      <c r="R78" t="s">
        <v>384</v>
      </c>
      <c r="T78" t="s">
        <v>364</v>
      </c>
      <c r="BJ78" s="18" t="str">
        <f>HYPERLINK("#일위대가목록!A22","JB006014131 →")</f>
        <v>JB006014131 →</v>
      </c>
    </row>
    <row r="79" spans="1:62" ht="18.399999999999999" customHeight="1" x14ac:dyDescent="0.15">
      <c r="A79" s="6" t="s">
        <v>434</v>
      </c>
      <c r="B79" s="2" t="s">
        <v>434</v>
      </c>
      <c r="C79" s="2"/>
      <c r="D79" s="2" t="s">
        <v>434</v>
      </c>
      <c r="E79" s="15"/>
      <c r="F79" s="15"/>
      <c r="G79" s="1"/>
      <c r="H79" s="15"/>
      <c r="I79" s="1"/>
      <c r="J79" s="15"/>
      <c r="K79" s="1"/>
      <c r="L79" s="15"/>
      <c r="M79" s="12"/>
      <c r="N79" t="s">
        <v>434</v>
      </c>
      <c r="P79" t="s">
        <v>314</v>
      </c>
      <c r="Q79" t="s">
        <v>434</v>
      </c>
      <c r="R79" t="s">
        <v>434</v>
      </c>
    </row>
    <row r="80" spans="1:62" ht="18.399999999999999" customHeight="1" x14ac:dyDescent="0.15">
      <c r="A80" s="6" t="s">
        <v>320</v>
      </c>
      <c r="B80" s="2" t="s">
        <v>434</v>
      </c>
      <c r="C80" s="2"/>
      <c r="D80" s="2" t="s">
        <v>434</v>
      </c>
      <c r="E80" s="15"/>
      <c r="F80" s="15"/>
      <c r="G80" s="1"/>
      <c r="H80" s="15"/>
      <c r="I80" s="1"/>
      <c r="J80" s="15"/>
      <c r="K80" s="1"/>
      <c r="L80" s="15"/>
      <c r="M80" s="12"/>
      <c r="N80" t="s">
        <v>434</v>
      </c>
      <c r="P80" t="s">
        <v>209</v>
      </c>
      <c r="Q80" t="s">
        <v>434</v>
      </c>
      <c r="R80" t="s">
        <v>434</v>
      </c>
    </row>
    <row r="81" spans="1:62" ht="18.399999999999999" customHeight="1" x14ac:dyDescent="0.15">
      <c r="A81" s="6" t="s">
        <v>372</v>
      </c>
      <c r="B81" s="2" t="s">
        <v>311</v>
      </c>
      <c r="C81" s="2">
        <v>0.1</v>
      </c>
      <c r="D81" s="2" t="s">
        <v>173</v>
      </c>
      <c r="E81" s="15"/>
      <c r="F81" s="15"/>
      <c r="G81" s="15"/>
      <c r="H81" s="15"/>
      <c r="I81" s="15"/>
      <c r="J81" s="15"/>
      <c r="K81" s="15"/>
      <c r="L81" s="15"/>
      <c r="M81" s="12"/>
      <c r="N81" t="s">
        <v>434</v>
      </c>
      <c r="P81" t="s">
        <v>105</v>
      </c>
      <c r="Q81" t="s">
        <v>434</v>
      </c>
      <c r="R81" t="s">
        <v>181</v>
      </c>
      <c r="T81" t="s">
        <v>364</v>
      </c>
      <c r="BJ81" s="18" t="str">
        <f>HYPERLINK("#일위대가목록!A25","JB006011011 →")</f>
        <v>JB006011011 →</v>
      </c>
    </row>
    <row r="82" spans="1:62" ht="18.399999999999999" customHeight="1" x14ac:dyDescent="0.15">
      <c r="A82" s="6" t="s">
        <v>422</v>
      </c>
      <c r="B82" s="2" t="s">
        <v>83</v>
      </c>
      <c r="C82" s="15">
        <v>1</v>
      </c>
      <c r="D82" s="2" t="s">
        <v>271</v>
      </c>
      <c r="E82" s="15"/>
      <c r="F82" s="15"/>
      <c r="G82" s="15"/>
      <c r="H82" s="15"/>
      <c r="I82" s="15"/>
      <c r="J82" s="15"/>
      <c r="K82" s="15"/>
      <c r="L82" s="15"/>
      <c r="M82" s="12"/>
      <c r="N82" t="s">
        <v>434</v>
      </c>
      <c r="P82" t="s">
        <v>421</v>
      </c>
      <c r="Q82" t="s">
        <v>434</v>
      </c>
      <c r="R82" t="s">
        <v>301</v>
      </c>
      <c r="T82" t="s">
        <v>364</v>
      </c>
      <c r="BJ82" s="18" t="str">
        <f>HYPERLINK("#일위대가목록!A38","SB04400 →")</f>
        <v>SB04400 →</v>
      </c>
    </row>
    <row r="83" spans="1:62" ht="18.399999999999999" customHeight="1" x14ac:dyDescent="0.15">
      <c r="A83" s="6" t="s">
        <v>177</v>
      </c>
      <c r="B83" s="2" t="s">
        <v>388</v>
      </c>
      <c r="C83" s="15">
        <v>1</v>
      </c>
      <c r="D83" s="2" t="s">
        <v>133</v>
      </c>
      <c r="E83" s="15"/>
      <c r="F83" s="15"/>
      <c r="G83" s="15"/>
      <c r="H83" s="15"/>
      <c r="I83" s="15"/>
      <c r="J83" s="15"/>
      <c r="K83" s="15"/>
      <c r="L83" s="15"/>
      <c r="M83" s="12"/>
      <c r="N83" t="s">
        <v>434</v>
      </c>
      <c r="P83" t="s">
        <v>307</v>
      </c>
      <c r="Q83" t="s">
        <v>434</v>
      </c>
      <c r="R83" t="s">
        <v>290</v>
      </c>
      <c r="T83" t="s">
        <v>364</v>
      </c>
      <c r="BJ83" s="18" t="str">
        <f>HYPERLINK("#일위대가목록!A39","SB133001 →")</f>
        <v>SB133001 →</v>
      </c>
    </row>
    <row r="84" spans="1:62" ht="18.399999999999999" customHeight="1" x14ac:dyDescent="0.15">
      <c r="A84" s="6" t="s">
        <v>197</v>
      </c>
      <c r="B84" s="2" t="s">
        <v>195</v>
      </c>
      <c r="C84" s="15">
        <v>1</v>
      </c>
      <c r="D84" s="2" t="s">
        <v>133</v>
      </c>
      <c r="E84" s="15"/>
      <c r="F84" s="15"/>
      <c r="G84" s="15"/>
      <c r="H84" s="15"/>
      <c r="I84" s="15"/>
      <c r="J84" s="15"/>
      <c r="K84" s="15"/>
      <c r="L84" s="15"/>
      <c r="M84" s="12"/>
      <c r="N84" t="s">
        <v>434</v>
      </c>
      <c r="P84" t="s">
        <v>337</v>
      </c>
      <c r="Q84" t="s">
        <v>434</v>
      </c>
      <c r="R84" t="s">
        <v>317</v>
      </c>
      <c r="T84" t="s">
        <v>364</v>
      </c>
      <c r="BJ84" s="18" t="str">
        <f>HYPERLINK("#일위대가목록!A40","JB012546482 →")</f>
        <v>JB012546482 →</v>
      </c>
    </row>
    <row r="85" spans="1:62" ht="18.399999999999999" customHeight="1" x14ac:dyDescent="0.15">
      <c r="A85" s="6" t="s">
        <v>434</v>
      </c>
      <c r="B85" s="2" t="s">
        <v>434</v>
      </c>
      <c r="C85" s="2"/>
      <c r="D85" s="2" t="s">
        <v>434</v>
      </c>
      <c r="E85" s="15"/>
      <c r="F85" s="15"/>
      <c r="G85" s="1"/>
      <c r="H85" s="15"/>
      <c r="I85" s="1"/>
      <c r="J85" s="15"/>
      <c r="K85" s="1"/>
      <c r="L85" s="15"/>
      <c r="M85" s="12"/>
      <c r="N85" t="s">
        <v>434</v>
      </c>
      <c r="P85" t="s">
        <v>229</v>
      </c>
      <c r="Q85" t="s">
        <v>434</v>
      </c>
      <c r="R85" t="s">
        <v>434</v>
      </c>
    </row>
    <row r="86" spans="1:62" ht="18.399999999999999" customHeight="1" x14ac:dyDescent="0.15">
      <c r="A86" s="6" t="s">
        <v>249</v>
      </c>
      <c r="B86" s="2" t="s">
        <v>434</v>
      </c>
      <c r="C86" s="2"/>
      <c r="D86" s="2" t="s">
        <v>434</v>
      </c>
      <c r="E86" s="15"/>
      <c r="F86" s="15"/>
      <c r="G86" s="1"/>
      <c r="H86" s="15"/>
      <c r="I86" s="1"/>
      <c r="J86" s="15"/>
      <c r="K86" s="1"/>
      <c r="L86" s="15"/>
      <c r="M86" s="12"/>
      <c r="N86" t="s">
        <v>434</v>
      </c>
      <c r="P86" t="s">
        <v>137</v>
      </c>
      <c r="Q86" t="s">
        <v>434</v>
      </c>
      <c r="R86" t="s">
        <v>434</v>
      </c>
    </row>
    <row r="87" spans="1:62" ht="18.399999999999999" customHeight="1" x14ac:dyDescent="0.15">
      <c r="A87" s="6" t="s">
        <v>341</v>
      </c>
      <c r="B87" s="2" t="s">
        <v>434</v>
      </c>
      <c r="C87" s="15">
        <v>1</v>
      </c>
      <c r="D87" s="2" t="s">
        <v>279</v>
      </c>
      <c r="E87" s="15"/>
      <c r="F87" s="15"/>
      <c r="G87" s="15"/>
      <c r="H87" s="15"/>
      <c r="I87" s="15"/>
      <c r="J87" s="15"/>
      <c r="K87" s="15"/>
      <c r="L87" s="15"/>
      <c r="M87" s="12"/>
      <c r="N87" t="s">
        <v>434</v>
      </c>
      <c r="P87" t="s">
        <v>14</v>
      </c>
      <c r="Q87" t="s">
        <v>434</v>
      </c>
      <c r="R87" t="s">
        <v>142</v>
      </c>
      <c r="T87" t="s">
        <v>364</v>
      </c>
      <c r="BJ87" s="18" t="str">
        <f>HYPERLINK("#일위대가목록!A41","SC1043002 →")</f>
        <v>SC1043002 →</v>
      </c>
    </row>
    <row r="88" spans="1:62" ht="18.399999999999999" customHeight="1" x14ac:dyDescent="0.15">
      <c r="A88" s="6" t="s">
        <v>117</v>
      </c>
      <c r="B88" s="2" t="s">
        <v>240</v>
      </c>
      <c r="C88" s="15">
        <v>2</v>
      </c>
      <c r="D88" s="2" t="s">
        <v>396</v>
      </c>
      <c r="E88" s="15"/>
      <c r="F88" s="15"/>
      <c r="G88" s="15"/>
      <c r="H88" s="15"/>
      <c r="I88" s="15"/>
      <c r="J88" s="15"/>
      <c r="K88" s="15"/>
      <c r="L88" s="15"/>
      <c r="M88" s="12"/>
      <c r="N88" t="s">
        <v>434</v>
      </c>
      <c r="P88" t="s">
        <v>348</v>
      </c>
      <c r="Q88" t="s">
        <v>434</v>
      </c>
      <c r="R88" t="s">
        <v>423</v>
      </c>
      <c r="T88" t="s">
        <v>364</v>
      </c>
      <c r="AA88" s="16" t="s">
        <v>318</v>
      </c>
      <c r="AB88" s="5">
        <f>(내역서!H36+내역서!H37+내역서!H38+내역서!H39+내역서!H40+내역서!H41+내역서!H42+내역서!H45+내역서!H46+내역서!H47+내역서!H48+내역서!H51+내역서!H52+내역서!H53+내역서!H54+내역서!H57+내역서!H58+내역서!H59+내역서!H60+내역서!H63+내역서!H64+내역서!H65+내역서!H66+내역서!H67+내역서!H68+내역서!H69+내역서!H72+내역서!H73+내역서!H74+내역서!H75+내역서!H76+내역서!H77+내역서!H78+내역서!H81+내역서!H82+내역서!H83+내역서!H84+내역서!H87+내역서!H88)</f>
        <v>0</v>
      </c>
      <c r="AC88" s="16" t="s">
        <v>360</v>
      </c>
      <c r="AD88" s="4">
        <f>$AB88</f>
        <v>0</v>
      </c>
      <c r="BJ88" s="18" t="str">
        <f>HYPERLINK("#일위대가목록!A42","SC1043001 →")</f>
        <v>SC1043001 →</v>
      </c>
    </row>
    <row r="89" spans="1:62" ht="18.399999999999999" customHeight="1" x14ac:dyDescent="0.15">
      <c r="A89" s="6" t="s">
        <v>231</v>
      </c>
      <c r="B89" s="2" t="s">
        <v>434</v>
      </c>
      <c r="C89" s="2"/>
      <c r="D89" s="2" t="s">
        <v>434</v>
      </c>
      <c r="E89" s="15"/>
      <c r="F89" s="15"/>
      <c r="G89" s="1"/>
      <c r="H89" s="15"/>
      <c r="I89" s="1"/>
      <c r="J89" s="15"/>
      <c r="K89" s="1"/>
      <c r="L89" s="15"/>
      <c r="M89" s="12"/>
      <c r="N89" t="s">
        <v>434</v>
      </c>
      <c r="P89" t="s">
        <v>244</v>
      </c>
      <c r="Q89" t="s">
        <v>273</v>
      </c>
      <c r="R89" t="s">
        <v>364</v>
      </c>
      <c r="X89" t="s">
        <v>33</v>
      </c>
      <c r="AA89" s="16" t="s">
        <v>45</v>
      </c>
      <c r="AB89" s="5">
        <f>(내역서!J36+내역서!J37+내역서!J38+내역서!J39+내역서!J40+내역서!J41+내역서!J42+내역서!J45+내역서!J46+내역서!J47+내역서!J48+내역서!J51+내역서!J52+내역서!J53+내역서!J54+내역서!J57+내역서!J58+내역서!J59+내역서!J60+내역서!J63+내역서!J64+내역서!J65+내역서!J66+내역서!J67+내역서!J68+내역서!J69+내역서!J72+내역서!J73+내역서!J74+내역서!J75+내역서!J76+내역서!J77+내역서!J78+내역서!J81+내역서!J82+내역서!J83+내역서!J84+내역서!J87+내역서!J88)</f>
        <v>0</v>
      </c>
      <c r="AC89" s="16" t="s">
        <v>180</v>
      </c>
      <c r="AD89" s="4">
        <f>$AB89</f>
        <v>0</v>
      </c>
    </row>
    <row r="90" spans="1:62" ht="18.399999999999999" customHeight="1" x14ac:dyDescent="0.15">
      <c r="A90" s="6" t="s">
        <v>434</v>
      </c>
      <c r="B90" s="2" t="s">
        <v>434</v>
      </c>
      <c r="C90" s="2"/>
      <c r="D90" s="2" t="s">
        <v>434</v>
      </c>
      <c r="E90" s="15"/>
      <c r="F90" s="15"/>
      <c r="G90" s="1"/>
      <c r="H90" s="15"/>
      <c r="I90" s="1"/>
      <c r="J90" s="15"/>
      <c r="K90" s="1"/>
      <c r="L90" s="15"/>
      <c r="M90" s="12"/>
      <c r="N90" t="s">
        <v>434</v>
      </c>
      <c r="P90" t="s">
        <v>147</v>
      </c>
      <c r="Q90" t="s">
        <v>434</v>
      </c>
      <c r="R90" t="s">
        <v>434</v>
      </c>
      <c r="AA90" s="16" t="s">
        <v>151</v>
      </c>
      <c r="AB90" s="5">
        <f>(내역서!L36+내역서!L37+내역서!L38+내역서!L39+내역서!L40+내역서!L41+내역서!L42+내역서!L45+내역서!L46+내역서!L47+내역서!L48+내역서!L51+내역서!L52+내역서!L53+내역서!L54+내역서!L57+내역서!L58+내역서!L59+내역서!L60+내역서!L63+내역서!L64+내역서!L65+내역서!L66+내역서!L67+내역서!L68+내역서!L69+내역서!L72+내역서!L73+내역서!L74+내역서!L75+내역서!L76+내역서!L77+내역서!L78+내역서!L81+내역서!L82+내역서!L83+내역서!L84+내역서!L87+내역서!L88)</f>
        <v>0</v>
      </c>
      <c r="AC90" s="16" t="s">
        <v>235</v>
      </c>
      <c r="AD90" s="4">
        <f>$AB90</f>
        <v>0</v>
      </c>
    </row>
    <row r="91" spans="1:62" ht="18.399999999999999" customHeight="1" x14ac:dyDescent="0.15">
      <c r="A91" s="6" t="s">
        <v>370</v>
      </c>
      <c r="B91" s="2" t="s">
        <v>434</v>
      </c>
      <c r="C91" s="15">
        <v>1</v>
      </c>
      <c r="D91" s="2" t="s">
        <v>351</v>
      </c>
      <c r="E91" s="1"/>
      <c r="F91" s="15"/>
      <c r="G91" s="1"/>
      <c r="H91" s="15"/>
      <c r="I91" s="1"/>
      <c r="J91" s="15"/>
      <c r="K91" s="1"/>
      <c r="L91" s="15"/>
      <c r="M91" s="12"/>
      <c r="N91" t="s">
        <v>434</v>
      </c>
      <c r="O91" t="s">
        <v>277</v>
      </c>
    </row>
    <row r="92" spans="1:62" ht="18.399999999999999" customHeight="1" x14ac:dyDescent="0.15">
      <c r="A92" s="6" t="s">
        <v>411</v>
      </c>
      <c r="B92" s="2" t="s">
        <v>434</v>
      </c>
      <c r="C92" s="2"/>
      <c r="D92" s="2" t="s">
        <v>434</v>
      </c>
      <c r="E92" s="15"/>
      <c r="F92" s="15"/>
      <c r="G92" s="1"/>
      <c r="H92" s="15"/>
      <c r="I92" s="1"/>
      <c r="J92" s="15"/>
      <c r="K92" s="1"/>
      <c r="L92" s="15"/>
      <c r="M92" s="12"/>
      <c r="N92" t="s">
        <v>434</v>
      </c>
      <c r="P92" t="s">
        <v>56</v>
      </c>
      <c r="Q92" t="s">
        <v>434</v>
      </c>
      <c r="R92" t="s">
        <v>434</v>
      </c>
    </row>
    <row r="93" spans="1:62" ht="18.399999999999999" customHeight="1" x14ac:dyDescent="0.15">
      <c r="A93" s="6" t="s">
        <v>6</v>
      </c>
      <c r="B93" s="2" t="s">
        <v>381</v>
      </c>
      <c r="C93" s="15">
        <v>40</v>
      </c>
      <c r="D93" s="2" t="s">
        <v>28</v>
      </c>
      <c r="E93" s="15"/>
      <c r="F93" s="15"/>
      <c r="G93" s="15"/>
      <c r="H93" s="15"/>
      <c r="I93" s="15"/>
      <c r="J93" s="15"/>
      <c r="K93" s="15"/>
      <c r="L93" s="15"/>
      <c r="M93" s="12"/>
      <c r="N93" t="s">
        <v>434</v>
      </c>
      <c r="P93" t="s">
        <v>375</v>
      </c>
      <c r="Q93" t="s">
        <v>434</v>
      </c>
      <c r="R93" t="s">
        <v>46</v>
      </c>
      <c r="T93" t="s">
        <v>364</v>
      </c>
      <c r="BJ93" s="18" t="str">
        <f>HYPERLINK("#일위대가목록!A43","JB111515004 →")</f>
        <v>JB111515004 →</v>
      </c>
    </row>
    <row r="94" spans="1:62" ht="18.399999999999999" customHeight="1" x14ac:dyDescent="0.15">
      <c r="A94" s="6" t="s">
        <v>420</v>
      </c>
      <c r="B94" s="2" t="s">
        <v>152</v>
      </c>
      <c r="C94" s="15">
        <v>3</v>
      </c>
      <c r="D94" s="2" t="s">
        <v>133</v>
      </c>
      <c r="E94" s="15"/>
      <c r="F94" s="15"/>
      <c r="G94" s="15"/>
      <c r="H94" s="15"/>
      <c r="I94" s="15"/>
      <c r="J94" s="15"/>
      <c r="K94" s="15"/>
      <c r="L94" s="15"/>
      <c r="M94" s="12"/>
      <c r="N94" t="s">
        <v>434</v>
      </c>
      <c r="P94" t="s">
        <v>268</v>
      </c>
      <c r="Q94" t="s">
        <v>434</v>
      </c>
      <c r="R94" t="s">
        <v>237</v>
      </c>
      <c r="T94" t="s">
        <v>364</v>
      </c>
      <c r="BJ94" s="18" t="str">
        <f>HYPERLINK("#일위대가목록!A44","JB111515005 →")</f>
        <v>JB111515005 →</v>
      </c>
    </row>
    <row r="95" spans="1:62" ht="18.399999999999999" customHeight="1" x14ac:dyDescent="0.15">
      <c r="A95" s="6" t="s">
        <v>420</v>
      </c>
      <c r="B95" s="2" t="s">
        <v>227</v>
      </c>
      <c r="C95" s="15">
        <v>4</v>
      </c>
      <c r="D95" s="2" t="s">
        <v>133</v>
      </c>
      <c r="E95" s="15"/>
      <c r="F95" s="15"/>
      <c r="G95" s="15"/>
      <c r="H95" s="15"/>
      <c r="I95" s="15"/>
      <c r="J95" s="15"/>
      <c r="K95" s="15"/>
      <c r="L95" s="15"/>
      <c r="M95" s="12"/>
      <c r="N95" t="s">
        <v>434</v>
      </c>
      <c r="P95" t="s">
        <v>167</v>
      </c>
      <c r="Q95" t="s">
        <v>434</v>
      </c>
      <c r="R95" t="s">
        <v>93</v>
      </c>
      <c r="T95" t="s">
        <v>364</v>
      </c>
      <c r="BJ95" s="18" t="str">
        <f>HYPERLINK("#일위대가목록!A45","JB111515006 →")</f>
        <v>JB111515006 →</v>
      </c>
    </row>
    <row r="96" spans="1:62" ht="18.399999999999999" customHeight="1" x14ac:dyDescent="0.15">
      <c r="A96" s="6" t="s">
        <v>10</v>
      </c>
      <c r="B96" s="2" t="s">
        <v>242</v>
      </c>
      <c r="C96" s="15">
        <v>5</v>
      </c>
      <c r="D96" s="2" t="s">
        <v>28</v>
      </c>
      <c r="E96" s="15"/>
      <c r="F96" s="15"/>
      <c r="G96" s="15"/>
      <c r="H96" s="15"/>
      <c r="I96" s="15"/>
      <c r="J96" s="15"/>
      <c r="K96" s="15"/>
      <c r="L96" s="15"/>
      <c r="M96" s="12"/>
      <c r="N96" t="s">
        <v>434</v>
      </c>
      <c r="P96" t="s">
        <v>43</v>
      </c>
      <c r="Q96" t="s">
        <v>434</v>
      </c>
      <c r="R96" t="s">
        <v>322</v>
      </c>
      <c r="T96" t="s">
        <v>364</v>
      </c>
      <c r="BJ96" s="18" t="str">
        <f>HYPERLINK("#일위대가목록!A46","JB111515003 →")</f>
        <v>JB111515003 →</v>
      </c>
    </row>
    <row r="97" spans="1:62" ht="18.399999999999999" customHeight="1" x14ac:dyDescent="0.15">
      <c r="A97" s="6" t="s">
        <v>434</v>
      </c>
      <c r="B97" s="2" t="s">
        <v>434</v>
      </c>
      <c r="C97" s="2"/>
      <c r="D97" s="2" t="s">
        <v>434</v>
      </c>
      <c r="E97" s="15"/>
      <c r="F97" s="15"/>
      <c r="G97" s="1"/>
      <c r="H97" s="15"/>
      <c r="I97" s="1"/>
      <c r="J97" s="15"/>
      <c r="K97" s="1"/>
      <c r="L97" s="15"/>
      <c r="M97" s="12"/>
      <c r="N97" t="s">
        <v>434</v>
      </c>
      <c r="P97" t="s">
        <v>368</v>
      </c>
      <c r="Q97" t="s">
        <v>434</v>
      </c>
      <c r="R97" t="s">
        <v>434</v>
      </c>
    </row>
    <row r="98" spans="1:62" ht="18.399999999999999" customHeight="1" x14ac:dyDescent="0.15">
      <c r="A98" s="6" t="s">
        <v>138</v>
      </c>
      <c r="B98" s="2" t="s">
        <v>434</v>
      </c>
      <c r="C98" s="2"/>
      <c r="D98" s="2" t="s">
        <v>434</v>
      </c>
      <c r="E98" s="15"/>
      <c r="F98" s="15"/>
      <c r="G98" s="1"/>
      <c r="H98" s="15"/>
      <c r="I98" s="1"/>
      <c r="J98" s="15"/>
      <c r="K98" s="1"/>
      <c r="L98" s="15"/>
      <c r="M98" s="12"/>
      <c r="N98" t="s">
        <v>434</v>
      </c>
      <c r="P98" t="s">
        <v>264</v>
      </c>
      <c r="Q98" t="s">
        <v>434</v>
      </c>
      <c r="R98" t="s">
        <v>434</v>
      </c>
    </row>
    <row r="99" spans="1:62" ht="18.399999999999999" customHeight="1" x14ac:dyDescent="0.15">
      <c r="A99" s="6" t="s">
        <v>306</v>
      </c>
      <c r="B99" s="2" t="s">
        <v>434</v>
      </c>
      <c r="C99" s="15">
        <v>4</v>
      </c>
      <c r="D99" s="2" t="s">
        <v>133</v>
      </c>
      <c r="E99" s="15"/>
      <c r="F99" s="15"/>
      <c r="G99" s="15"/>
      <c r="H99" s="15"/>
      <c r="I99" s="15"/>
      <c r="J99" s="15"/>
      <c r="K99" s="15"/>
      <c r="L99" s="15"/>
      <c r="M99" s="12"/>
      <c r="N99" t="s">
        <v>434</v>
      </c>
      <c r="P99" t="s">
        <v>161</v>
      </c>
      <c r="Q99" t="s">
        <v>434</v>
      </c>
      <c r="R99" t="s">
        <v>292</v>
      </c>
      <c r="T99" t="s">
        <v>364</v>
      </c>
      <c r="BJ99" s="18" t="str">
        <f>HYPERLINK("#일위대가목록!A47","SF10040011 →")</f>
        <v>SF10040011 →</v>
      </c>
    </row>
    <row r="100" spans="1:62" ht="18.399999999999999" customHeight="1" x14ac:dyDescent="0.15">
      <c r="A100" s="6" t="s">
        <v>231</v>
      </c>
      <c r="B100" s="2" t="s">
        <v>434</v>
      </c>
      <c r="C100" s="2"/>
      <c r="D100" s="2" t="s">
        <v>434</v>
      </c>
      <c r="E100" s="15"/>
      <c r="F100" s="15"/>
      <c r="G100" s="1"/>
      <c r="H100" s="15"/>
      <c r="I100" s="1"/>
      <c r="J100" s="15"/>
      <c r="K100" s="1"/>
      <c r="L100" s="15"/>
      <c r="M100" s="12"/>
      <c r="BJ100" s="18"/>
    </row>
    <row r="101" spans="1:62" ht="18.399999999999999" customHeight="1" x14ac:dyDescent="0.15">
      <c r="A101" s="6"/>
      <c r="B101" s="2"/>
      <c r="C101" s="15"/>
      <c r="D101" s="2"/>
      <c r="E101" s="15"/>
      <c r="F101" s="15"/>
      <c r="G101" s="15"/>
      <c r="H101" s="15"/>
      <c r="I101" s="15"/>
      <c r="J101" s="15"/>
      <c r="K101" s="15"/>
      <c r="L101" s="15"/>
      <c r="M101" s="12"/>
      <c r="BJ101" s="18"/>
    </row>
    <row r="102" spans="1:62" ht="18.399999999999999" customHeight="1" x14ac:dyDescent="0.15">
      <c r="A102" s="6" t="s">
        <v>501</v>
      </c>
      <c r="B102" s="2" t="s">
        <v>434</v>
      </c>
      <c r="C102" s="15">
        <v>1</v>
      </c>
      <c r="D102" s="2" t="s">
        <v>517</v>
      </c>
      <c r="E102" s="15"/>
      <c r="F102" s="15"/>
      <c r="G102" s="1"/>
      <c r="H102" s="15"/>
      <c r="I102" s="1"/>
      <c r="J102" s="15"/>
      <c r="K102" s="1"/>
      <c r="L102" s="15"/>
      <c r="M102" s="12"/>
      <c r="N102" t="s">
        <v>434</v>
      </c>
      <c r="P102" t="s">
        <v>36</v>
      </c>
      <c r="Q102" t="s">
        <v>434</v>
      </c>
      <c r="R102" t="s">
        <v>434</v>
      </c>
    </row>
    <row r="103" spans="1:62" ht="18.399999999999999" customHeight="1" x14ac:dyDescent="0.15">
      <c r="A103" s="6" t="s">
        <v>502</v>
      </c>
      <c r="B103" s="2" t="s">
        <v>434</v>
      </c>
      <c r="C103" s="2"/>
      <c r="D103" s="2" t="s">
        <v>434</v>
      </c>
      <c r="E103" s="15"/>
      <c r="F103" s="15"/>
      <c r="G103" s="1"/>
      <c r="H103" s="15"/>
      <c r="I103" s="1"/>
      <c r="J103" s="15"/>
      <c r="K103" s="1"/>
      <c r="L103" s="15"/>
      <c r="M103" s="12"/>
      <c r="N103" t="s">
        <v>434</v>
      </c>
      <c r="P103" t="s">
        <v>35</v>
      </c>
      <c r="Q103" t="s">
        <v>434</v>
      </c>
      <c r="R103" t="s">
        <v>434</v>
      </c>
    </row>
    <row r="104" spans="1:62" ht="18.399999999999999" customHeight="1" x14ac:dyDescent="0.15">
      <c r="A104" s="6" t="s">
        <v>308</v>
      </c>
      <c r="B104" s="2" t="s">
        <v>182</v>
      </c>
      <c r="C104" s="15">
        <v>110</v>
      </c>
      <c r="D104" s="2" t="s">
        <v>174</v>
      </c>
      <c r="E104" s="15"/>
      <c r="F104" s="15"/>
      <c r="G104" s="15"/>
      <c r="H104" s="15"/>
      <c r="I104" s="15"/>
      <c r="J104" s="15"/>
      <c r="K104" s="15"/>
      <c r="L104" s="15"/>
      <c r="M104" s="12"/>
      <c r="N104" t="s">
        <v>434</v>
      </c>
      <c r="P104" t="s">
        <v>156</v>
      </c>
      <c r="Q104" t="s">
        <v>434</v>
      </c>
      <c r="R104" t="s">
        <v>289</v>
      </c>
      <c r="T104" t="s">
        <v>364</v>
      </c>
      <c r="BJ104" s="18" t="str">
        <f>HYPERLINK("#일위대가목록!A48","JB01201221 →")</f>
        <v>JB01201221 →</v>
      </c>
    </row>
    <row r="105" spans="1:62" ht="18.399999999999999" customHeight="1" x14ac:dyDescent="0.15">
      <c r="A105" s="6" t="s">
        <v>42</v>
      </c>
      <c r="B105" s="2" t="s">
        <v>255</v>
      </c>
      <c r="C105" s="15">
        <v>3</v>
      </c>
      <c r="D105" s="2" t="s">
        <v>396</v>
      </c>
      <c r="E105" s="15"/>
      <c r="F105" s="15"/>
      <c r="G105" s="15"/>
      <c r="H105" s="15"/>
      <c r="I105" s="15"/>
      <c r="J105" s="15"/>
      <c r="K105" s="15"/>
      <c r="L105" s="15"/>
      <c r="M105" s="12"/>
      <c r="N105" t="s">
        <v>434</v>
      </c>
      <c r="P105" t="s">
        <v>262</v>
      </c>
      <c r="Q105" t="s">
        <v>434</v>
      </c>
      <c r="R105" t="s">
        <v>30</v>
      </c>
      <c r="T105" t="s">
        <v>364</v>
      </c>
      <c r="BJ105" s="18" t="str">
        <f>HYPERLINK("#일위대가목록!A49","JB0120122 →")</f>
        <v>JB0120122 →</v>
      </c>
    </row>
    <row r="106" spans="1:62" ht="18.399999999999999" customHeight="1" x14ac:dyDescent="0.15">
      <c r="A106" s="6" t="s">
        <v>260</v>
      </c>
      <c r="B106" s="2" t="s">
        <v>224</v>
      </c>
      <c r="C106" s="15">
        <v>1</v>
      </c>
      <c r="D106" s="2" t="s">
        <v>133</v>
      </c>
      <c r="E106" s="15"/>
      <c r="F106" s="15"/>
      <c r="G106" s="15"/>
      <c r="H106" s="15"/>
      <c r="I106" s="15"/>
      <c r="J106" s="15"/>
      <c r="K106" s="15"/>
      <c r="L106" s="15"/>
      <c r="M106" s="12"/>
      <c r="N106" t="s">
        <v>434</v>
      </c>
      <c r="P106" t="s">
        <v>362</v>
      </c>
      <c r="Q106" t="s">
        <v>434</v>
      </c>
      <c r="R106" t="s">
        <v>185</v>
      </c>
      <c r="T106" t="s">
        <v>364</v>
      </c>
      <c r="AA106" s="16" t="s">
        <v>318</v>
      </c>
      <c r="AB106" s="5">
        <f>(내역서!H93+내역서!H94+내역서!H95+내역서!H96+내역서!H99+내역서!H104+내역서!H105+내역서!H106)</f>
        <v>0</v>
      </c>
      <c r="AC106" s="16" t="s">
        <v>360</v>
      </c>
      <c r="AD106" s="4">
        <f>$AB106</f>
        <v>0</v>
      </c>
      <c r="BJ106" s="18" t="str">
        <f>HYPERLINK("#일위대가목록!A50","JB01201211 →")</f>
        <v>JB01201211 →</v>
      </c>
    </row>
    <row r="107" spans="1:62" ht="18.399999999999999" customHeight="1" x14ac:dyDescent="0.15">
      <c r="A107" s="6" t="s">
        <v>231</v>
      </c>
      <c r="B107" s="2" t="s">
        <v>434</v>
      </c>
      <c r="C107" s="2"/>
      <c r="D107" s="2" t="s">
        <v>434</v>
      </c>
      <c r="E107" s="15"/>
      <c r="F107" s="15"/>
      <c r="G107" s="1"/>
      <c r="H107" s="15"/>
      <c r="I107" s="1"/>
      <c r="J107" s="15"/>
      <c r="K107" s="1"/>
      <c r="L107" s="15"/>
      <c r="M107" s="12"/>
      <c r="N107" t="s">
        <v>434</v>
      </c>
      <c r="P107" t="s">
        <v>26</v>
      </c>
      <c r="Q107" t="s">
        <v>273</v>
      </c>
      <c r="R107" t="s">
        <v>364</v>
      </c>
      <c r="X107" t="s">
        <v>88</v>
      </c>
      <c r="AA107" s="16" t="s">
        <v>45</v>
      </c>
      <c r="AB107" s="5">
        <f>(내역서!J93+내역서!J94+내역서!J95+내역서!J96+내역서!J99+내역서!J104+내역서!J105+내역서!J106)</f>
        <v>0</v>
      </c>
      <c r="AC107" s="16" t="s">
        <v>180</v>
      </c>
      <c r="AD107" s="4">
        <f>$AB107</f>
        <v>0</v>
      </c>
    </row>
    <row r="108" spans="1:62" ht="18.399999999999999" customHeight="1" x14ac:dyDescent="0.15">
      <c r="A108" s="6" t="s">
        <v>434</v>
      </c>
      <c r="B108" s="2" t="s">
        <v>434</v>
      </c>
      <c r="C108" s="2"/>
      <c r="D108" s="2" t="s">
        <v>434</v>
      </c>
      <c r="E108" s="15"/>
      <c r="F108" s="15"/>
      <c r="G108" s="1"/>
      <c r="H108" s="15"/>
      <c r="I108" s="1"/>
      <c r="J108" s="15"/>
      <c r="K108" s="1"/>
      <c r="L108" s="15"/>
      <c r="M108" s="12"/>
      <c r="N108" t="s">
        <v>434</v>
      </c>
      <c r="P108" t="s">
        <v>149</v>
      </c>
      <c r="Q108" t="s">
        <v>111</v>
      </c>
      <c r="R108" t="s">
        <v>434</v>
      </c>
      <c r="AA108" s="16" t="s">
        <v>151</v>
      </c>
      <c r="AB108" s="5">
        <f>(내역서!L93+내역서!L94+내역서!L95+내역서!L96+내역서!L99+내역서!L104+내역서!L105+내역서!L106)</f>
        <v>0</v>
      </c>
      <c r="AC108" s="16" t="s">
        <v>235</v>
      </c>
      <c r="AD108" s="4">
        <f>$AB108</f>
        <v>0</v>
      </c>
    </row>
    <row r="109" spans="1:62" ht="18.399999999999999" customHeight="1" x14ac:dyDescent="0.15">
      <c r="A109" s="6" t="s">
        <v>503</v>
      </c>
      <c r="B109" s="2" t="s">
        <v>434</v>
      </c>
      <c r="C109" s="15">
        <v>1</v>
      </c>
      <c r="D109" s="2" t="s">
        <v>351</v>
      </c>
      <c r="E109" s="1"/>
      <c r="F109" s="15"/>
      <c r="G109" s="1"/>
      <c r="H109" s="15"/>
      <c r="I109" s="1"/>
      <c r="J109" s="15"/>
      <c r="K109" s="1"/>
      <c r="L109" s="15"/>
      <c r="M109" s="12"/>
      <c r="N109" t="s">
        <v>434</v>
      </c>
      <c r="O109" t="s">
        <v>4</v>
      </c>
    </row>
    <row r="110" spans="1:62" ht="18.399999999999999" customHeight="1" x14ac:dyDescent="0.15">
      <c r="A110" s="6" t="s">
        <v>504</v>
      </c>
      <c r="B110" s="2" t="s">
        <v>434</v>
      </c>
      <c r="C110" s="2"/>
      <c r="D110" s="2" t="s">
        <v>434</v>
      </c>
      <c r="E110" s="15"/>
      <c r="F110" s="15"/>
      <c r="G110" s="1"/>
      <c r="H110" s="15"/>
      <c r="I110" s="1"/>
      <c r="J110" s="15"/>
      <c r="K110" s="1"/>
      <c r="L110" s="15"/>
      <c r="M110" s="12"/>
      <c r="N110" t="s">
        <v>434</v>
      </c>
      <c r="P110" t="s">
        <v>56</v>
      </c>
      <c r="Q110" t="s">
        <v>434</v>
      </c>
      <c r="R110" t="s">
        <v>434</v>
      </c>
    </row>
    <row r="111" spans="1:62" ht="18.399999999999999" customHeight="1" x14ac:dyDescent="0.15">
      <c r="A111" s="6" t="s">
        <v>189</v>
      </c>
      <c r="B111" s="2" t="s">
        <v>434</v>
      </c>
      <c r="C111" s="15">
        <v>57</v>
      </c>
      <c r="D111" s="2" t="s">
        <v>173</v>
      </c>
      <c r="E111" s="15"/>
      <c r="F111" s="15"/>
      <c r="G111" s="15"/>
      <c r="H111" s="15"/>
      <c r="I111" s="15"/>
      <c r="J111" s="15"/>
      <c r="K111" s="15"/>
      <c r="L111" s="15"/>
      <c r="M111" s="12"/>
      <c r="N111" t="s">
        <v>434</v>
      </c>
      <c r="P111" t="s">
        <v>375</v>
      </c>
      <c r="Q111" t="s">
        <v>434</v>
      </c>
      <c r="R111" t="s">
        <v>332</v>
      </c>
      <c r="BJ111" s="18" t="str">
        <f>HYPERLINK("#자재!A3","M0106000 →")</f>
        <v>M0106000 →</v>
      </c>
    </row>
    <row r="112" spans="1:62" ht="18.399999999999999" customHeight="1" x14ac:dyDescent="0.15">
      <c r="A112" s="6" t="s">
        <v>434</v>
      </c>
      <c r="B112" s="2" t="s">
        <v>434</v>
      </c>
      <c r="C112" s="2"/>
      <c r="D112" s="2" t="s">
        <v>434</v>
      </c>
      <c r="E112" s="15"/>
      <c r="F112" s="15"/>
      <c r="G112" s="1"/>
      <c r="H112" s="15"/>
      <c r="I112" s="1"/>
      <c r="J112" s="15"/>
      <c r="K112" s="1"/>
      <c r="L112" s="15"/>
      <c r="M112" s="12"/>
      <c r="N112" t="s">
        <v>434</v>
      </c>
      <c r="P112" t="s">
        <v>268</v>
      </c>
      <c r="Q112" t="s">
        <v>434</v>
      </c>
      <c r="R112" t="s">
        <v>434</v>
      </c>
    </row>
    <row r="113" spans="1:62" ht="18.399999999999999" customHeight="1" x14ac:dyDescent="0.15">
      <c r="A113" s="6" t="s">
        <v>505</v>
      </c>
      <c r="B113" s="2" t="s">
        <v>434</v>
      </c>
      <c r="C113" s="2"/>
      <c r="D113" s="2" t="s">
        <v>434</v>
      </c>
      <c r="E113" s="15"/>
      <c r="F113" s="15"/>
      <c r="G113" s="1"/>
      <c r="H113" s="15"/>
      <c r="I113" s="1"/>
      <c r="J113" s="15"/>
      <c r="K113" s="1"/>
      <c r="L113" s="15"/>
      <c r="M113" s="12"/>
      <c r="N113" t="s">
        <v>434</v>
      </c>
      <c r="P113" t="s">
        <v>167</v>
      </c>
      <c r="Q113" t="s">
        <v>434</v>
      </c>
      <c r="R113" t="s">
        <v>434</v>
      </c>
    </row>
    <row r="114" spans="1:62" ht="18.399999999999999" customHeight="1" x14ac:dyDescent="0.15">
      <c r="A114" s="6" t="s">
        <v>352</v>
      </c>
      <c r="B114" s="2" t="s">
        <v>183</v>
      </c>
      <c r="C114" s="15">
        <v>17</v>
      </c>
      <c r="D114" s="2" t="s">
        <v>28</v>
      </c>
      <c r="E114" s="15"/>
      <c r="F114" s="15"/>
      <c r="G114" s="15"/>
      <c r="H114" s="15"/>
      <c r="I114" s="15"/>
      <c r="J114" s="15"/>
      <c r="K114" s="15"/>
      <c r="L114" s="15"/>
      <c r="M114" s="12"/>
      <c r="N114" t="s">
        <v>434</v>
      </c>
      <c r="P114" t="s">
        <v>43</v>
      </c>
      <c r="Q114" t="s">
        <v>434</v>
      </c>
      <c r="R114" t="s">
        <v>80</v>
      </c>
      <c r="BJ114" s="18" t="str">
        <f>HYPERLINK("#자재!A22","M07522001 →")</f>
        <v>M07522001 →</v>
      </c>
    </row>
    <row r="115" spans="1:62" ht="18.399999999999999" customHeight="1" x14ac:dyDescent="0.15">
      <c r="A115" s="6" t="s">
        <v>434</v>
      </c>
      <c r="B115" s="2" t="s">
        <v>434</v>
      </c>
      <c r="C115" s="2"/>
      <c r="D115" s="2" t="s">
        <v>434</v>
      </c>
      <c r="E115" s="15"/>
      <c r="F115" s="15"/>
      <c r="G115" s="1"/>
      <c r="H115" s="15"/>
      <c r="I115" s="1"/>
      <c r="J115" s="15"/>
      <c r="K115" s="1"/>
      <c r="L115" s="15"/>
      <c r="M115" s="12"/>
      <c r="N115" t="s">
        <v>434</v>
      </c>
      <c r="P115" t="s">
        <v>368</v>
      </c>
      <c r="Q115" t="s">
        <v>434</v>
      </c>
      <c r="R115" t="s">
        <v>434</v>
      </c>
    </row>
    <row r="116" spans="1:62" ht="18.399999999999999" customHeight="1" x14ac:dyDescent="0.15">
      <c r="A116" s="6" t="s">
        <v>506</v>
      </c>
      <c r="B116" s="2" t="s">
        <v>434</v>
      </c>
      <c r="C116" s="2"/>
      <c r="D116" s="2" t="s">
        <v>434</v>
      </c>
      <c r="E116" s="15"/>
      <c r="F116" s="15"/>
      <c r="G116" s="1"/>
      <c r="H116" s="15"/>
      <c r="I116" s="1"/>
      <c r="J116" s="15"/>
      <c r="K116" s="1"/>
      <c r="L116" s="15"/>
      <c r="M116" s="12"/>
      <c r="N116" t="s">
        <v>434</v>
      </c>
      <c r="P116" t="s">
        <v>264</v>
      </c>
      <c r="Q116" t="s">
        <v>434</v>
      </c>
      <c r="R116" t="s">
        <v>434</v>
      </c>
    </row>
    <row r="117" spans="1:62" ht="18.399999999999999" customHeight="1" x14ac:dyDescent="0.15">
      <c r="A117" s="6" t="s">
        <v>59</v>
      </c>
      <c r="B117" s="2" t="s">
        <v>37</v>
      </c>
      <c r="C117" s="15">
        <v>26</v>
      </c>
      <c r="D117" s="2" t="s">
        <v>173</v>
      </c>
      <c r="E117" s="15"/>
      <c r="F117" s="15"/>
      <c r="G117" s="15"/>
      <c r="H117" s="15"/>
      <c r="I117" s="15"/>
      <c r="J117" s="15"/>
      <c r="K117" s="15"/>
      <c r="L117" s="15"/>
      <c r="M117" s="12"/>
      <c r="N117" t="s">
        <v>434</v>
      </c>
      <c r="P117" t="s">
        <v>161</v>
      </c>
      <c r="Q117" t="s">
        <v>434</v>
      </c>
      <c r="R117" t="s">
        <v>132</v>
      </c>
      <c r="BJ117" s="18" t="str">
        <f>HYPERLINK("#자재!A5","M01131808 →")</f>
        <v>M01131808 →</v>
      </c>
    </row>
    <row r="118" spans="1:62" ht="18.399999999999999" customHeight="1" x14ac:dyDescent="0.15">
      <c r="A118" s="6" t="s">
        <v>434</v>
      </c>
      <c r="B118" s="2" t="s">
        <v>434</v>
      </c>
      <c r="C118" s="2"/>
      <c r="D118" s="2" t="s">
        <v>434</v>
      </c>
      <c r="E118" s="15"/>
      <c r="F118" s="15"/>
      <c r="G118" s="1"/>
      <c r="H118" s="15"/>
      <c r="I118" s="1"/>
      <c r="J118" s="15"/>
      <c r="K118" s="1"/>
      <c r="L118" s="15"/>
      <c r="M118" s="12"/>
      <c r="N118" t="s">
        <v>434</v>
      </c>
      <c r="P118" t="s">
        <v>36</v>
      </c>
      <c r="Q118" t="s">
        <v>434</v>
      </c>
      <c r="R118" t="s">
        <v>434</v>
      </c>
    </row>
    <row r="119" spans="1:62" ht="18.399999999999999" customHeight="1" x14ac:dyDescent="0.15">
      <c r="A119" s="6" t="s">
        <v>507</v>
      </c>
      <c r="B119" s="2" t="s">
        <v>434</v>
      </c>
      <c r="C119" s="2"/>
      <c r="D119" s="2" t="s">
        <v>434</v>
      </c>
      <c r="E119" s="15"/>
      <c r="F119" s="15"/>
      <c r="G119" s="1"/>
      <c r="H119" s="15"/>
      <c r="I119" s="1"/>
      <c r="J119" s="15"/>
      <c r="K119" s="1"/>
      <c r="L119" s="15"/>
      <c r="M119" s="12"/>
      <c r="N119" t="s">
        <v>434</v>
      </c>
      <c r="P119" t="s">
        <v>35</v>
      </c>
      <c r="Q119" t="s">
        <v>434</v>
      </c>
      <c r="R119" t="s">
        <v>434</v>
      </c>
    </row>
    <row r="120" spans="1:62" ht="18.399999999999999" customHeight="1" x14ac:dyDescent="0.15">
      <c r="A120" s="6" t="s">
        <v>140</v>
      </c>
      <c r="B120" s="2" t="s">
        <v>154</v>
      </c>
      <c r="C120" s="15">
        <v>3</v>
      </c>
      <c r="D120" s="2" t="s">
        <v>133</v>
      </c>
      <c r="E120" s="15"/>
      <c r="F120" s="15"/>
      <c r="G120" s="15"/>
      <c r="H120" s="15"/>
      <c r="I120" s="15"/>
      <c r="J120" s="15"/>
      <c r="K120" s="15"/>
      <c r="L120" s="15"/>
      <c r="M120" s="12"/>
      <c r="N120" t="s">
        <v>434</v>
      </c>
      <c r="P120" t="s">
        <v>156</v>
      </c>
      <c r="Q120" t="s">
        <v>434</v>
      </c>
      <c r="R120" t="s">
        <v>338</v>
      </c>
      <c r="BJ120" s="18" t="str">
        <f>HYPERLINK("#자재!A6","M01860900600 →")</f>
        <v>M01860900600 →</v>
      </c>
    </row>
    <row r="121" spans="1:62" ht="18.399999999999999" customHeight="1" x14ac:dyDescent="0.15">
      <c r="A121" s="6" t="s">
        <v>433</v>
      </c>
      <c r="B121" s="2" t="s">
        <v>25</v>
      </c>
      <c r="C121" s="15">
        <v>3</v>
      </c>
      <c r="D121" s="2" t="s">
        <v>133</v>
      </c>
      <c r="E121" s="15"/>
      <c r="F121" s="15"/>
      <c r="G121" s="15"/>
      <c r="H121" s="15"/>
      <c r="I121" s="15"/>
      <c r="J121" s="15"/>
      <c r="K121" s="15"/>
      <c r="L121" s="15"/>
      <c r="M121" s="12"/>
      <c r="N121" t="s">
        <v>434</v>
      </c>
      <c r="P121" t="s">
        <v>262</v>
      </c>
      <c r="Q121" t="s">
        <v>434</v>
      </c>
      <c r="R121" t="s">
        <v>52</v>
      </c>
      <c r="BJ121" s="18" t="str">
        <f>HYPERLINK("#자재!A7","M01860901000 →")</f>
        <v>M01860901000 →</v>
      </c>
    </row>
    <row r="122" spans="1:62" ht="18.399999999999999" customHeight="1" x14ac:dyDescent="0.15">
      <c r="A122" s="6" t="s">
        <v>258</v>
      </c>
      <c r="B122" s="2" t="s">
        <v>143</v>
      </c>
      <c r="C122" s="15">
        <v>4</v>
      </c>
      <c r="D122" s="2" t="s">
        <v>133</v>
      </c>
      <c r="E122" s="15"/>
      <c r="F122" s="15"/>
      <c r="G122" s="15"/>
      <c r="H122" s="15"/>
      <c r="I122" s="15"/>
      <c r="J122" s="15"/>
      <c r="K122" s="15"/>
      <c r="L122" s="15"/>
      <c r="M122" s="12"/>
      <c r="N122" t="s">
        <v>434</v>
      </c>
      <c r="P122" t="s">
        <v>362</v>
      </c>
      <c r="Q122" t="s">
        <v>434</v>
      </c>
      <c r="R122" t="s">
        <v>353</v>
      </c>
      <c r="BJ122" s="18" t="str">
        <f>HYPERLINK("#자재!A9","M01861200400 →")</f>
        <v>M01861200400 →</v>
      </c>
    </row>
    <row r="123" spans="1:62" ht="18.399999999999999" customHeight="1" x14ac:dyDescent="0.15">
      <c r="A123" s="6" t="s">
        <v>65</v>
      </c>
      <c r="B123" s="2" t="s">
        <v>346</v>
      </c>
      <c r="C123" s="15">
        <v>4</v>
      </c>
      <c r="D123" s="2" t="s">
        <v>133</v>
      </c>
      <c r="E123" s="15"/>
      <c r="F123" s="15"/>
      <c r="G123" s="15"/>
      <c r="H123" s="15"/>
      <c r="I123" s="15"/>
      <c r="J123" s="15"/>
      <c r="K123" s="15"/>
      <c r="L123" s="15"/>
      <c r="M123" s="12"/>
      <c r="N123" t="s">
        <v>434</v>
      </c>
      <c r="P123" t="s">
        <v>26</v>
      </c>
      <c r="Q123" t="s">
        <v>434</v>
      </c>
      <c r="R123" t="s">
        <v>187</v>
      </c>
      <c r="BJ123" s="18" t="str">
        <f>HYPERLINK("#자재!A10","M01861201000 →")</f>
        <v>M01861201000 →</v>
      </c>
    </row>
    <row r="124" spans="1:62" ht="18.399999999999999" customHeight="1" x14ac:dyDescent="0.15">
      <c r="A124" s="6" t="s">
        <v>194</v>
      </c>
      <c r="B124" s="2" t="s">
        <v>261</v>
      </c>
      <c r="C124" s="15">
        <v>3</v>
      </c>
      <c r="D124" s="2" t="s">
        <v>133</v>
      </c>
      <c r="E124" s="15"/>
      <c r="F124" s="15"/>
      <c r="G124" s="15"/>
      <c r="H124" s="15"/>
      <c r="I124" s="15"/>
      <c r="J124" s="15"/>
      <c r="K124" s="15"/>
      <c r="L124" s="15"/>
      <c r="M124" s="12"/>
      <c r="N124" t="s">
        <v>434</v>
      </c>
      <c r="P124" t="s">
        <v>149</v>
      </c>
      <c r="Q124" t="s">
        <v>434</v>
      </c>
      <c r="R124" t="s">
        <v>394</v>
      </c>
      <c r="BJ124" s="18" t="str">
        <f>HYPERLINK("#자재!A12","M01863030901 →")</f>
        <v>M01863030901 →</v>
      </c>
    </row>
    <row r="125" spans="1:62" ht="18.399999999999999" customHeight="1" x14ac:dyDescent="0.15">
      <c r="A125" s="6" t="s">
        <v>194</v>
      </c>
      <c r="B125" s="2" t="s">
        <v>366</v>
      </c>
      <c r="C125" s="15">
        <v>4</v>
      </c>
      <c r="D125" s="2" t="s">
        <v>133</v>
      </c>
      <c r="E125" s="15"/>
      <c r="F125" s="15"/>
      <c r="G125" s="15"/>
      <c r="H125" s="15"/>
      <c r="I125" s="15"/>
      <c r="J125" s="15"/>
      <c r="K125" s="15"/>
      <c r="L125" s="15"/>
      <c r="M125" s="12"/>
      <c r="N125" t="s">
        <v>434</v>
      </c>
      <c r="P125" t="s">
        <v>250</v>
      </c>
      <c r="Q125" t="s">
        <v>434</v>
      </c>
      <c r="R125" t="s">
        <v>186</v>
      </c>
      <c r="BJ125" s="18" t="str">
        <f>HYPERLINK("#자재!A15","M01863030904 →")</f>
        <v>M01863030904 →</v>
      </c>
    </row>
    <row r="126" spans="1:62" ht="18.399999999999999" customHeight="1" x14ac:dyDescent="0.15">
      <c r="A126" s="6" t="s">
        <v>414</v>
      </c>
      <c r="B126" s="2" t="s">
        <v>68</v>
      </c>
      <c r="C126" s="15">
        <v>6</v>
      </c>
      <c r="D126" s="2" t="s">
        <v>133</v>
      </c>
      <c r="E126" s="15"/>
      <c r="F126" s="15"/>
      <c r="G126" s="15"/>
      <c r="H126" s="15"/>
      <c r="I126" s="15"/>
      <c r="J126" s="15"/>
      <c r="K126" s="15"/>
      <c r="L126" s="15"/>
      <c r="M126" s="12"/>
      <c r="N126" t="s">
        <v>434</v>
      </c>
      <c r="P126" t="s">
        <v>355</v>
      </c>
      <c r="Q126" t="s">
        <v>434</v>
      </c>
      <c r="R126" t="s">
        <v>171</v>
      </c>
      <c r="BJ126" s="18" t="str">
        <f>HYPERLINK("#자재!A13","M01863030902 →")</f>
        <v>M01863030902 →</v>
      </c>
    </row>
    <row r="127" spans="1:62" ht="18.399999999999999" customHeight="1" x14ac:dyDescent="0.15">
      <c r="A127" s="6" t="s">
        <v>99</v>
      </c>
      <c r="B127" s="2" t="s">
        <v>413</v>
      </c>
      <c r="C127" s="15">
        <v>28</v>
      </c>
      <c r="D127" s="2" t="s">
        <v>133</v>
      </c>
      <c r="E127" s="15"/>
      <c r="F127" s="15"/>
      <c r="G127" s="15"/>
      <c r="H127" s="15"/>
      <c r="I127" s="15"/>
      <c r="J127" s="15"/>
      <c r="K127" s="15"/>
      <c r="L127" s="15"/>
      <c r="M127" s="12"/>
      <c r="N127" t="s">
        <v>434</v>
      </c>
      <c r="P127" t="s">
        <v>48</v>
      </c>
      <c r="Q127" t="s">
        <v>434</v>
      </c>
      <c r="R127" t="s">
        <v>342</v>
      </c>
      <c r="BJ127" s="18" t="str">
        <f>HYPERLINK("#자재!A14","M01863030903 →")</f>
        <v>M01863030903 →</v>
      </c>
    </row>
    <row r="128" spans="1:62" ht="18.399999999999999" customHeight="1" x14ac:dyDescent="0.15">
      <c r="A128" s="6" t="s">
        <v>340</v>
      </c>
      <c r="B128" s="2" t="s">
        <v>266</v>
      </c>
      <c r="C128" s="15">
        <v>24</v>
      </c>
      <c r="D128" s="2" t="s">
        <v>133</v>
      </c>
      <c r="E128" s="15"/>
      <c r="F128" s="15"/>
      <c r="G128" s="15"/>
      <c r="H128" s="15"/>
      <c r="I128" s="15"/>
      <c r="J128" s="15"/>
      <c r="K128" s="15"/>
      <c r="L128" s="15"/>
      <c r="M128" s="12"/>
      <c r="N128" t="s">
        <v>434</v>
      </c>
      <c r="P128" t="s">
        <v>169</v>
      </c>
      <c r="Q128" t="s">
        <v>434</v>
      </c>
      <c r="R128" t="s">
        <v>144</v>
      </c>
      <c r="BJ128" s="18" t="str">
        <f>HYPERLINK("#자재!A11","M0186303003 →")</f>
        <v>M0186303003 →</v>
      </c>
    </row>
    <row r="129" spans="1:62" ht="18.399999999999999" customHeight="1" x14ac:dyDescent="0.15">
      <c r="A129" s="6" t="s">
        <v>188</v>
      </c>
      <c r="B129" s="2" t="s">
        <v>412</v>
      </c>
      <c r="C129" s="15">
        <v>6</v>
      </c>
      <c r="D129" s="2" t="s">
        <v>133</v>
      </c>
      <c r="E129" s="15"/>
      <c r="F129" s="15"/>
      <c r="G129" s="15"/>
      <c r="H129" s="15"/>
      <c r="I129" s="15"/>
      <c r="J129" s="15"/>
      <c r="K129" s="15"/>
      <c r="L129" s="15"/>
      <c r="M129" s="12"/>
      <c r="N129" t="s">
        <v>434</v>
      </c>
      <c r="P129" t="s">
        <v>139</v>
      </c>
      <c r="Q129" t="s">
        <v>434</v>
      </c>
      <c r="R129" t="s">
        <v>94</v>
      </c>
      <c r="BJ129" s="18" t="str">
        <f>HYPERLINK("#자재!A8","M0186093004 →")</f>
        <v>M0186093004 →</v>
      </c>
    </row>
    <row r="130" spans="1:62" ht="18.399999999999999" customHeight="1" x14ac:dyDescent="0.15">
      <c r="A130" s="6" t="s">
        <v>434</v>
      </c>
      <c r="B130" s="2" t="s">
        <v>434</v>
      </c>
      <c r="C130" s="2"/>
      <c r="D130" s="2" t="s">
        <v>434</v>
      </c>
      <c r="E130" s="15"/>
      <c r="F130" s="15"/>
      <c r="G130" s="1"/>
      <c r="H130" s="15"/>
      <c r="I130" s="1"/>
      <c r="J130" s="15"/>
      <c r="K130" s="1"/>
      <c r="L130" s="15"/>
      <c r="M130" s="12"/>
      <c r="N130" t="s">
        <v>434</v>
      </c>
      <c r="P130" t="s">
        <v>19</v>
      </c>
      <c r="Q130" t="s">
        <v>434</v>
      </c>
      <c r="R130" t="s">
        <v>434</v>
      </c>
    </row>
    <row r="131" spans="1:62" ht="18.399999999999999" customHeight="1" x14ac:dyDescent="0.15">
      <c r="A131" s="6" t="s">
        <v>508</v>
      </c>
      <c r="B131" s="2" t="s">
        <v>434</v>
      </c>
      <c r="C131" s="2"/>
      <c r="D131" s="2" t="s">
        <v>434</v>
      </c>
      <c r="E131" s="15"/>
      <c r="F131" s="15"/>
      <c r="G131" s="1"/>
      <c r="H131" s="15"/>
      <c r="I131" s="1"/>
      <c r="J131" s="15"/>
      <c r="K131" s="1"/>
      <c r="L131" s="15"/>
      <c r="M131" s="12"/>
      <c r="N131" t="s">
        <v>434</v>
      </c>
      <c r="P131" t="s">
        <v>350</v>
      </c>
      <c r="Q131" t="s">
        <v>434</v>
      </c>
      <c r="R131" t="s">
        <v>434</v>
      </c>
    </row>
    <row r="132" spans="1:62" ht="18.399999999999999" customHeight="1" x14ac:dyDescent="0.15">
      <c r="A132" s="6" t="s">
        <v>145</v>
      </c>
      <c r="B132" s="2" t="s">
        <v>361</v>
      </c>
      <c r="C132" s="15">
        <v>5</v>
      </c>
      <c r="D132" s="2" t="s">
        <v>28</v>
      </c>
      <c r="E132" s="15"/>
      <c r="F132" s="15"/>
      <c r="G132" s="15"/>
      <c r="H132" s="15"/>
      <c r="I132" s="15"/>
      <c r="J132" s="15"/>
      <c r="K132" s="15"/>
      <c r="L132" s="15"/>
      <c r="M132" s="12"/>
      <c r="N132" t="s">
        <v>434</v>
      </c>
      <c r="P132" t="s">
        <v>247</v>
      </c>
      <c r="Q132" t="s">
        <v>434</v>
      </c>
      <c r="R132" t="s">
        <v>299</v>
      </c>
      <c r="BJ132" s="18" t="str">
        <f>HYPERLINK("#자재!A32","M29840502 →")</f>
        <v>M29840502 →</v>
      </c>
    </row>
    <row r="133" spans="1:62" ht="18.399999999999999" customHeight="1" x14ac:dyDescent="0.15">
      <c r="A133" s="6" t="s">
        <v>434</v>
      </c>
      <c r="B133" s="2" t="s">
        <v>434</v>
      </c>
      <c r="C133" s="2"/>
      <c r="D133" s="2" t="s">
        <v>434</v>
      </c>
      <c r="E133" s="15"/>
      <c r="F133" s="15"/>
      <c r="G133" s="1"/>
      <c r="H133" s="15"/>
      <c r="I133" s="1"/>
      <c r="J133" s="15"/>
      <c r="K133" s="1"/>
      <c r="L133" s="15"/>
      <c r="M133" s="12"/>
      <c r="N133" t="s">
        <v>434</v>
      </c>
      <c r="P133" t="s">
        <v>135</v>
      </c>
      <c r="Q133" t="s">
        <v>434</v>
      </c>
      <c r="R133" t="s">
        <v>434</v>
      </c>
    </row>
    <row r="134" spans="1:62" ht="18.399999999999999" customHeight="1" x14ac:dyDescent="0.15">
      <c r="A134" s="6" t="s">
        <v>509</v>
      </c>
      <c r="B134" s="2" t="s">
        <v>434</v>
      </c>
      <c r="C134" s="2"/>
      <c r="D134" s="2" t="s">
        <v>434</v>
      </c>
      <c r="E134" s="15"/>
      <c r="F134" s="15"/>
      <c r="G134" s="1"/>
      <c r="H134" s="15"/>
      <c r="I134" s="1"/>
      <c r="J134" s="15"/>
      <c r="K134" s="1"/>
      <c r="L134" s="15"/>
      <c r="M134" s="12"/>
      <c r="N134" t="s">
        <v>434</v>
      </c>
      <c r="P134" t="s">
        <v>13</v>
      </c>
      <c r="Q134" t="s">
        <v>434</v>
      </c>
      <c r="R134" t="s">
        <v>434</v>
      </c>
    </row>
    <row r="135" spans="1:62" ht="18.399999999999999" customHeight="1" x14ac:dyDescent="0.15">
      <c r="A135" s="6" t="s">
        <v>203</v>
      </c>
      <c r="B135" s="2" t="s">
        <v>383</v>
      </c>
      <c r="C135" s="15">
        <v>9</v>
      </c>
      <c r="D135" s="2" t="s">
        <v>133</v>
      </c>
      <c r="E135" s="15"/>
      <c r="F135" s="15"/>
      <c r="G135" s="15"/>
      <c r="H135" s="15"/>
      <c r="I135" s="15"/>
      <c r="J135" s="15"/>
      <c r="K135" s="15"/>
      <c r="L135" s="15"/>
      <c r="M135" s="12"/>
      <c r="N135" t="s">
        <v>434</v>
      </c>
      <c r="P135" t="s">
        <v>339</v>
      </c>
      <c r="Q135" t="s">
        <v>434</v>
      </c>
      <c r="R135" t="s">
        <v>391</v>
      </c>
      <c r="BJ135" s="18" t="str">
        <f>HYPERLINK("#자재!A33","M5364401013 →")</f>
        <v>M5364401013 →</v>
      </c>
    </row>
    <row r="136" spans="1:62" ht="18.399999999999999" customHeight="1" x14ac:dyDescent="0.15">
      <c r="A136" s="6" t="s">
        <v>434</v>
      </c>
      <c r="B136" s="2" t="s">
        <v>434</v>
      </c>
      <c r="C136" s="2"/>
      <c r="D136" s="2" t="s">
        <v>434</v>
      </c>
      <c r="E136" s="15"/>
      <c r="F136" s="15"/>
      <c r="G136" s="1"/>
      <c r="H136" s="15"/>
      <c r="I136" s="1"/>
      <c r="J136" s="15"/>
      <c r="K136" s="1"/>
      <c r="L136" s="15"/>
      <c r="M136" s="12"/>
      <c r="N136" t="s">
        <v>434</v>
      </c>
      <c r="P136" t="s">
        <v>239</v>
      </c>
      <c r="Q136" t="s">
        <v>111</v>
      </c>
      <c r="R136" t="s">
        <v>434</v>
      </c>
    </row>
    <row r="137" spans="1:62" ht="18.399999999999999" customHeight="1" x14ac:dyDescent="0.15">
      <c r="A137" s="6" t="s">
        <v>510</v>
      </c>
      <c r="B137" s="2" t="s">
        <v>434</v>
      </c>
      <c r="C137" s="2"/>
      <c r="D137" s="2" t="s">
        <v>434</v>
      </c>
      <c r="E137" s="15"/>
      <c r="F137" s="15"/>
      <c r="G137" s="1"/>
      <c r="H137" s="15"/>
      <c r="I137" s="1"/>
      <c r="J137" s="15"/>
      <c r="K137" s="1"/>
      <c r="L137" s="15"/>
      <c r="M137" s="12"/>
      <c r="N137" t="s">
        <v>434</v>
      </c>
      <c r="P137" t="s">
        <v>130</v>
      </c>
      <c r="Q137" t="s">
        <v>434</v>
      </c>
      <c r="R137" t="s">
        <v>434</v>
      </c>
    </row>
    <row r="138" spans="1:62" ht="18.399999999999999" customHeight="1" x14ac:dyDescent="0.15">
      <c r="A138" s="6" t="s">
        <v>390</v>
      </c>
      <c r="B138" s="2" t="s">
        <v>412</v>
      </c>
      <c r="C138" s="15">
        <v>11</v>
      </c>
      <c r="D138" s="2" t="s">
        <v>174</v>
      </c>
      <c r="E138" s="15"/>
      <c r="F138" s="15"/>
      <c r="G138" s="15"/>
      <c r="H138" s="15"/>
      <c r="I138" s="15"/>
      <c r="J138" s="15"/>
      <c r="K138" s="15"/>
      <c r="L138" s="15"/>
      <c r="M138" s="12"/>
      <c r="N138" t="s">
        <v>434</v>
      </c>
      <c r="P138" t="s">
        <v>3</v>
      </c>
      <c r="Q138" t="s">
        <v>434</v>
      </c>
      <c r="R138" t="s">
        <v>248</v>
      </c>
      <c r="BJ138" s="18" t="str">
        <f>HYPERLINK("#자재!A23","M07522002 →")</f>
        <v>M07522002 →</v>
      </c>
    </row>
    <row r="139" spans="1:62" ht="18.399999999999999" customHeight="1" x14ac:dyDescent="0.15">
      <c r="A139" s="6" t="s">
        <v>390</v>
      </c>
      <c r="B139" s="2" t="s">
        <v>200</v>
      </c>
      <c r="C139" s="15">
        <v>1</v>
      </c>
      <c r="D139" s="2" t="s">
        <v>174</v>
      </c>
      <c r="E139" s="15"/>
      <c r="F139" s="15"/>
      <c r="G139" s="15"/>
      <c r="H139" s="15"/>
      <c r="I139" s="15"/>
      <c r="J139" s="15"/>
      <c r="K139" s="15"/>
      <c r="L139" s="15"/>
      <c r="M139" s="12"/>
      <c r="N139" t="s">
        <v>434</v>
      </c>
      <c r="P139" t="s">
        <v>212</v>
      </c>
      <c r="Q139" t="s">
        <v>434</v>
      </c>
      <c r="R139" t="s">
        <v>8</v>
      </c>
      <c r="BJ139" s="18" t="str">
        <f>HYPERLINK("#자재!A24","M07522003 →")</f>
        <v>M07522003 →</v>
      </c>
    </row>
    <row r="140" spans="1:62" ht="18.399999999999999" customHeight="1" x14ac:dyDescent="0.15">
      <c r="A140" s="6" t="s">
        <v>241</v>
      </c>
      <c r="B140" s="2" t="s">
        <v>412</v>
      </c>
      <c r="C140" s="15">
        <v>4</v>
      </c>
      <c r="D140" s="2" t="s">
        <v>133</v>
      </c>
      <c r="E140" s="15"/>
      <c r="F140" s="15"/>
      <c r="G140" s="15"/>
      <c r="H140" s="15"/>
      <c r="I140" s="15"/>
      <c r="J140" s="15"/>
      <c r="K140" s="15"/>
      <c r="L140" s="15"/>
      <c r="M140" s="12"/>
      <c r="N140" t="s">
        <v>434</v>
      </c>
      <c r="P140" t="s">
        <v>107</v>
      </c>
      <c r="Q140" t="s">
        <v>434</v>
      </c>
      <c r="R140" t="s">
        <v>97</v>
      </c>
      <c r="BJ140" s="18" t="str">
        <f>HYPERLINK("#자재!A26","M07522005 →")</f>
        <v>M07522005 →</v>
      </c>
    </row>
    <row r="141" spans="1:62" ht="18.399999999999999" customHeight="1" x14ac:dyDescent="0.15">
      <c r="A141" s="6" t="s">
        <v>241</v>
      </c>
      <c r="B141" s="2" t="s">
        <v>200</v>
      </c>
      <c r="C141" s="15">
        <v>1</v>
      </c>
      <c r="D141" s="2" t="s">
        <v>133</v>
      </c>
      <c r="E141" s="15"/>
      <c r="F141" s="15"/>
      <c r="G141" s="15"/>
      <c r="H141" s="15"/>
      <c r="I141" s="15"/>
      <c r="J141" s="15"/>
      <c r="K141" s="15"/>
      <c r="L141" s="15"/>
      <c r="M141" s="12"/>
      <c r="N141" t="s">
        <v>434</v>
      </c>
      <c r="P141" t="s">
        <v>426</v>
      </c>
      <c r="Q141" t="s">
        <v>434</v>
      </c>
      <c r="R141" t="s">
        <v>275</v>
      </c>
      <c r="BJ141" s="18" t="str">
        <f>HYPERLINK("#자재!A25","M07522004 →")</f>
        <v>M07522004 →</v>
      </c>
    </row>
    <row r="142" spans="1:62" ht="18.399999999999999" customHeight="1" x14ac:dyDescent="0.15">
      <c r="A142" s="6" t="s">
        <v>87</v>
      </c>
      <c r="B142" s="2" t="s">
        <v>403</v>
      </c>
      <c r="C142" s="15">
        <v>1</v>
      </c>
      <c r="D142" s="2" t="s">
        <v>133</v>
      </c>
      <c r="E142" s="15"/>
      <c r="F142" s="15"/>
      <c r="G142" s="15"/>
      <c r="H142" s="15"/>
      <c r="I142" s="15"/>
      <c r="J142" s="15"/>
      <c r="K142" s="15"/>
      <c r="L142" s="15"/>
      <c r="M142" s="12"/>
      <c r="N142" t="s">
        <v>434</v>
      </c>
      <c r="P142" t="s">
        <v>309</v>
      </c>
      <c r="Q142" t="s">
        <v>434</v>
      </c>
      <c r="R142" t="s">
        <v>51</v>
      </c>
      <c r="BJ142" s="18" t="str">
        <f>HYPERLINK("#자재!A28","M07522007 →")</f>
        <v>M07522007 →</v>
      </c>
    </row>
    <row r="143" spans="1:62" ht="18.399999999999999" customHeight="1" x14ac:dyDescent="0.15">
      <c r="A143" s="6" t="s">
        <v>319</v>
      </c>
      <c r="B143" s="2" t="s">
        <v>178</v>
      </c>
      <c r="C143" s="15">
        <v>1</v>
      </c>
      <c r="D143" s="2" t="s">
        <v>133</v>
      </c>
      <c r="E143" s="15"/>
      <c r="F143" s="15"/>
      <c r="G143" s="15"/>
      <c r="H143" s="15"/>
      <c r="I143" s="15"/>
      <c r="J143" s="15"/>
      <c r="K143" s="15"/>
      <c r="L143" s="15"/>
      <c r="M143" s="12"/>
      <c r="N143" t="s">
        <v>434</v>
      </c>
      <c r="P143" t="s">
        <v>218</v>
      </c>
      <c r="Q143" t="s">
        <v>434</v>
      </c>
      <c r="R143" t="s">
        <v>293</v>
      </c>
      <c r="AA143" s="16" t="s">
        <v>318</v>
      </c>
      <c r="AB143" s="5">
        <f>(내역서!H111+내역서!H114+내역서!H117+내역서!H120+내역서!H121+내역서!H122+내역서!H123+내역서!H124+내역서!H125+내역서!H126+내역서!H127+내역서!H128+내역서!H129+내역서!H132+내역서!H135+내역서!H138+내역서!H139+내역서!H140+내역서!H141+내역서!H142+내역서!H143)</f>
        <v>0</v>
      </c>
      <c r="AC143" s="16" t="s">
        <v>360</v>
      </c>
      <c r="AD143" s="4">
        <f>$AB143</f>
        <v>0</v>
      </c>
      <c r="BJ143" s="18" t="str">
        <f>HYPERLINK("#자재!A20","M0739076 →")</f>
        <v>M0739076 →</v>
      </c>
    </row>
    <row r="144" spans="1:62" ht="18.399999999999999" customHeight="1" x14ac:dyDescent="0.15">
      <c r="A144" s="6" t="s">
        <v>231</v>
      </c>
      <c r="B144" s="2" t="s">
        <v>434</v>
      </c>
      <c r="C144" s="2"/>
      <c r="D144" s="2" t="s">
        <v>434</v>
      </c>
      <c r="E144" s="15"/>
      <c r="F144" s="15"/>
      <c r="G144" s="1"/>
      <c r="H144" s="15"/>
      <c r="I144" s="1"/>
      <c r="J144" s="15"/>
      <c r="K144" s="1"/>
      <c r="L144" s="15"/>
      <c r="M144" s="12"/>
      <c r="N144" t="s">
        <v>434</v>
      </c>
      <c r="P144" t="s">
        <v>118</v>
      </c>
      <c r="Q144" t="s">
        <v>273</v>
      </c>
      <c r="R144" t="s">
        <v>364</v>
      </c>
      <c r="X144" t="s">
        <v>349</v>
      </c>
      <c r="AA144" s="16" t="s">
        <v>45</v>
      </c>
      <c r="AB144" s="5">
        <f>(내역서!J111+내역서!J114+내역서!J117+내역서!J120+내역서!J121+내역서!J122+내역서!J123+내역서!J124+내역서!J125+내역서!J126+내역서!J127+내역서!J128+내역서!J129+내역서!J132+내역서!J135+내역서!J138+내역서!J139+내역서!J140+내역서!J141+내역서!J142+내역서!J143)</f>
        <v>0</v>
      </c>
      <c r="AC144" s="16" t="s">
        <v>180</v>
      </c>
      <c r="AD144" s="4">
        <f>$AB144</f>
        <v>0</v>
      </c>
    </row>
    <row r="145" spans="1:62" ht="18.399999999999999" customHeight="1" x14ac:dyDescent="0.15">
      <c r="A145" s="6" t="s">
        <v>434</v>
      </c>
      <c r="B145" s="2" t="s">
        <v>434</v>
      </c>
      <c r="C145" s="2"/>
      <c r="D145" s="2" t="s">
        <v>434</v>
      </c>
      <c r="E145" s="15"/>
      <c r="F145" s="15"/>
      <c r="G145" s="1"/>
      <c r="H145" s="15"/>
      <c r="I145" s="1"/>
      <c r="J145" s="15"/>
      <c r="K145" s="1"/>
      <c r="L145" s="15"/>
      <c r="M145" s="12"/>
      <c r="N145" t="s">
        <v>434</v>
      </c>
      <c r="P145" t="s">
        <v>430</v>
      </c>
      <c r="Q145" t="s">
        <v>111</v>
      </c>
      <c r="R145" t="s">
        <v>434</v>
      </c>
      <c r="AA145" s="16" t="s">
        <v>151</v>
      </c>
      <c r="AB145" s="5">
        <f>(내역서!L111+내역서!L114+내역서!L117+내역서!L120+내역서!L121+내역서!L122+내역서!L123+내역서!L124+내역서!L125+내역서!L126+내역서!L127+내역서!L128+내역서!L129+내역서!L132+내역서!L135+내역서!L138+내역서!L139+내역서!L140+내역서!L141+내역서!L142+내역서!L143)</f>
        <v>0</v>
      </c>
      <c r="AC145" s="16" t="s">
        <v>235</v>
      </c>
      <c r="AD145" s="4">
        <f>$AB145</f>
        <v>0</v>
      </c>
    </row>
    <row r="146" spans="1:62" ht="18.399999999999999" customHeight="1" x14ac:dyDescent="0.15">
      <c r="A146" s="6" t="s">
        <v>511</v>
      </c>
      <c r="B146" s="2" t="s">
        <v>357</v>
      </c>
      <c r="C146" s="15">
        <v>1</v>
      </c>
      <c r="D146" s="2" t="s">
        <v>351</v>
      </c>
      <c r="E146" s="1"/>
      <c r="F146" s="15"/>
      <c r="G146" s="1"/>
      <c r="H146" s="15"/>
      <c r="I146" s="1"/>
      <c r="J146" s="15"/>
      <c r="K146" s="1"/>
      <c r="L146" s="15"/>
      <c r="M146" s="12"/>
      <c r="N146" t="s">
        <v>434</v>
      </c>
      <c r="O146" t="s">
        <v>251</v>
      </c>
    </row>
    <row r="147" spans="1:62" ht="18.399999999999999" customHeight="1" x14ac:dyDescent="0.15">
      <c r="A147" s="6" t="s">
        <v>512</v>
      </c>
      <c r="B147" s="2" t="s">
        <v>434</v>
      </c>
      <c r="C147" s="2"/>
      <c r="D147" s="2" t="s">
        <v>434</v>
      </c>
      <c r="E147" s="15"/>
      <c r="F147" s="15"/>
      <c r="G147" s="1"/>
      <c r="H147" s="15"/>
      <c r="I147" s="1"/>
      <c r="J147" s="15"/>
      <c r="K147" s="1"/>
      <c r="L147" s="15"/>
      <c r="M147" s="12"/>
      <c r="N147" t="s">
        <v>434</v>
      </c>
      <c r="P147" t="s">
        <v>56</v>
      </c>
      <c r="Q147" t="s">
        <v>434</v>
      </c>
      <c r="R147" t="s">
        <v>434</v>
      </c>
    </row>
    <row r="148" spans="1:62" ht="18.399999999999999" customHeight="1" x14ac:dyDescent="0.15">
      <c r="A148" s="6" t="s">
        <v>116</v>
      </c>
      <c r="B148" s="2" t="s">
        <v>53</v>
      </c>
      <c r="C148" s="15">
        <v>40</v>
      </c>
      <c r="D148" s="2" t="s">
        <v>28</v>
      </c>
      <c r="E148" s="15"/>
      <c r="F148" s="15"/>
      <c r="G148" s="15"/>
      <c r="H148" s="15"/>
      <c r="I148" s="15"/>
      <c r="J148" s="15"/>
      <c r="K148" s="15"/>
      <c r="L148" s="15"/>
      <c r="M148" s="12"/>
      <c r="N148" t="s">
        <v>434</v>
      </c>
      <c r="P148" t="s">
        <v>375</v>
      </c>
      <c r="Q148" t="s">
        <v>434</v>
      </c>
      <c r="R148" t="s">
        <v>230</v>
      </c>
      <c r="AA148" s="16" t="s">
        <v>151</v>
      </c>
      <c r="AB148" s="5">
        <f>내역서!H148*0.0054</f>
        <v>0</v>
      </c>
      <c r="AC148" s="16" t="s">
        <v>235</v>
      </c>
      <c r="AD148" s="4">
        <f>$AB148</f>
        <v>0</v>
      </c>
      <c r="BJ148" s="18" t="str">
        <f>HYPERLINK("#자재!A27","M07522006 →")</f>
        <v>M07522006 →</v>
      </c>
    </row>
    <row r="149" spans="1:62" ht="18.399999999999999" customHeight="1" x14ac:dyDescent="0.15">
      <c r="A149" s="6" t="s">
        <v>12</v>
      </c>
      <c r="B149" s="2" t="s">
        <v>269</v>
      </c>
      <c r="C149" s="2">
        <v>0.54</v>
      </c>
      <c r="D149" s="2" t="s">
        <v>100</v>
      </c>
      <c r="E149" s="15"/>
      <c r="F149" s="15"/>
      <c r="G149" s="1"/>
      <c r="H149" s="15"/>
      <c r="I149" s="1"/>
      <c r="J149" s="15"/>
      <c r="K149" s="1"/>
      <c r="L149" s="15"/>
      <c r="M149" s="12"/>
      <c r="N149" t="s">
        <v>434</v>
      </c>
      <c r="P149" t="s">
        <v>268</v>
      </c>
      <c r="Q149" t="s">
        <v>434</v>
      </c>
      <c r="R149" t="s">
        <v>364</v>
      </c>
      <c r="X149" t="s">
        <v>328</v>
      </c>
    </row>
    <row r="150" spans="1:62" ht="18.399999999999999" customHeight="1" x14ac:dyDescent="0.15">
      <c r="A150" s="6" t="s">
        <v>434</v>
      </c>
      <c r="B150" s="2" t="s">
        <v>434</v>
      </c>
      <c r="C150" s="2"/>
      <c r="D150" s="2" t="s">
        <v>434</v>
      </c>
      <c r="E150" s="15"/>
      <c r="F150" s="15"/>
      <c r="G150" s="1"/>
      <c r="H150" s="15"/>
      <c r="I150" s="1"/>
      <c r="J150" s="15"/>
      <c r="K150" s="1"/>
      <c r="L150" s="15"/>
      <c r="M150" s="12"/>
      <c r="N150" t="s">
        <v>434</v>
      </c>
      <c r="P150" t="s">
        <v>167</v>
      </c>
      <c r="Q150" t="s">
        <v>434</v>
      </c>
      <c r="R150" t="s">
        <v>434</v>
      </c>
    </row>
    <row r="151" spans="1:62" ht="18.399999999999999" customHeight="1" x14ac:dyDescent="0.15">
      <c r="A151" s="6" t="s">
        <v>513</v>
      </c>
      <c r="B151" s="2" t="s">
        <v>434</v>
      </c>
      <c r="C151" s="2"/>
      <c r="D151" s="2" t="s">
        <v>434</v>
      </c>
      <c r="E151" s="15"/>
      <c r="F151" s="15"/>
      <c r="G151" s="1"/>
      <c r="H151" s="15"/>
      <c r="I151" s="1"/>
      <c r="J151" s="15"/>
      <c r="K151" s="1"/>
      <c r="L151" s="15"/>
      <c r="M151" s="12"/>
      <c r="N151" t="s">
        <v>434</v>
      </c>
      <c r="P151" t="s">
        <v>43</v>
      </c>
      <c r="Q151" t="s">
        <v>434</v>
      </c>
      <c r="R151" t="s">
        <v>434</v>
      </c>
    </row>
    <row r="152" spans="1:62" ht="18.399999999999999" customHeight="1" x14ac:dyDescent="0.15">
      <c r="A152" s="6" t="s">
        <v>69</v>
      </c>
      <c r="B152" s="2" t="s">
        <v>323</v>
      </c>
      <c r="C152" s="15">
        <v>7</v>
      </c>
      <c r="D152" s="2" t="s">
        <v>202</v>
      </c>
      <c r="E152" s="15"/>
      <c r="F152" s="15"/>
      <c r="G152" s="15"/>
      <c r="H152" s="15"/>
      <c r="I152" s="15"/>
      <c r="J152" s="15"/>
      <c r="K152" s="15"/>
      <c r="L152" s="15"/>
      <c r="M152" s="12"/>
      <c r="N152" t="s">
        <v>434</v>
      </c>
      <c r="P152" t="s">
        <v>368</v>
      </c>
      <c r="Q152" t="s">
        <v>434</v>
      </c>
      <c r="R152" t="s">
        <v>288</v>
      </c>
      <c r="AA152" s="16" t="s">
        <v>151</v>
      </c>
      <c r="AB152" s="5">
        <f>내역서!H152*0.0054</f>
        <v>0</v>
      </c>
      <c r="AC152" s="16" t="s">
        <v>235</v>
      </c>
      <c r="AD152" s="4">
        <f>$AB152</f>
        <v>0</v>
      </c>
      <c r="BJ152" s="18" t="str">
        <f>HYPERLINK("#자재!A16","M01876480 →")</f>
        <v>M01876480 →</v>
      </c>
    </row>
    <row r="153" spans="1:62" ht="18.399999999999999" customHeight="1" x14ac:dyDescent="0.15">
      <c r="A153" s="6" t="s">
        <v>12</v>
      </c>
      <c r="B153" s="2" t="s">
        <v>269</v>
      </c>
      <c r="C153" s="2">
        <v>0.54</v>
      </c>
      <c r="D153" s="2" t="s">
        <v>100</v>
      </c>
      <c r="E153" s="15"/>
      <c r="F153" s="15"/>
      <c r="G153" s="1"/>
      <c r="H153" s="15"/>
      <c r="I153" s="1"/>
      <c r="J153" s="15"/>
      <c r="K153" s="1"/>
      <c r="L153" s="15"/>
      <c r="M153" s="12"/>
      <c r="N153" t="s">
        <v>434</v>
      </c>
      <c r="P153" t="s">
        <v>264</v>
      </c>
      <c r="Q153" t="s">
        <v>434</v>
      </c>
      <c r="R153" t="s">
        <v>364</v>
      </c>
      <c r="X153" t="s">
        <v>198</v>
      </c>
    </row>
    <row r="154" spans="1:62" ht="18.399999999999999" customHeight="1" x14ac:dyDescent="0.15">
      <c r="A154" s="6" t="s">
        <v>434</v>
      </c>
      <c r="B154" s="2" t="s">
        <v>434</v>
      </c>
      <c r="C154" s="2"/>
      <c r="D154" s="2" t="s">
        <v>434</v>
      </c>
      <c r="E154" s="15"/>
      <c r="F154" s="15"/>
      <c r="G154" s="1"/>
      <c r="H154" s="15"/>
      <c r="I154" s="1"/>
      <c r="J154" s="15"/>
      <c r="K154" s="1"/>
      <c r="L154" s="15"/>
      <c r="M154" s="12"/>
      <c r="N154" t="s">
        <v>434</v>
      </c>
      <c r="P154" t="s">
        <v>161</v>
      </c>
      <c r="Q154" t="s">
        <v>434</v>
      </c>
      <c r="R154" t="s">
        <v>434</v>
      </c>
    </row>
    <row r="155" spans="1:62" ht="18.399999999999999" customHeight="1" x14ac:dyDescent="0.15">
      <c r="A155" s="6" t="s">
        <v>55</v>
      </c>
      <c r="B155" s="2" t="s">
        <v>434</v>
      </c>
      <c r="C155" s="15">
        <v>1</v>
      </c>
      <c r="D155" s="2" t="s">
        <v>351</v>
      </c>
      <c r="E155" s="15"/>
      <c r="F155" s="15"/>
      <c r="G155" s="15"/>
      <c r="H155" s="15"/>
      <c r="I155" s="15"/>
      <c r="J155" s="15"/>
      <c r="K155" s="15"/>
      <c r="L155" s="15"/>
      <c r="M155" s="12"/>
      <c r="N155" t="s">
        <v>434</v>
      </c>
      <c r="P155" t="s">
        <v>36</v>
      </c>
      <c r="Q155" t="s">
        <v>434</v>
      </c>
      <c r="R155" t="s">
        <v>125</v>
      </c>
      <c r="V155">
        <v>111</v>
      </c>
      <c r="W155">
        <v>0</v>
      </c>
      <c r="X155">
        <v>0</v>
      </c>
      <c r="AA155" s="16" t="s">
        <v>318</v>
      </c>
      <c r="AB155" s="5">
        <f>(내역서!H148+내역서!H149+내역서!H152+내역서!H153+내역서!H155)</f>
        <v>0</v>
      </c>
      <c r="AC155" s="16" t="s">
        <v>360</v>
      </c>
      <c r="AD155" s="4">
        <f>$AB155</f>
        <v>0</v>
      </c>
    </row>
    <row r="156" spans="1:62" ht="18.399999999999999" customHeight="1" x14ac:dyDescent="0.15">
      <c r="A156" s="6" t="s">
        <v>231</v>
      </c>
      <c r="B156" s="2" t="s">
        <v>434</v>
      </c>
      <c r="C156" s="2"/>
      <c r="D156" s="2" t="s">
        <v>434</v>
      </c>
      <c r="E156" s="15"/>
      <c r="F156" s="15"/>
      <c r="G156" s="1"/>
      <c r="H156" s="15"/>
      <c r="I156" s="1"/>
      <c r="J156" s="15"/>
      <c r="K156" s="1"/>
      <c r="L156" s="15"/>
      <c r="M156" s="12"/>
      <c r="N156" t="s">
        <v>434</v>
      </c>
      <c r="P156" t="s">
        <v>35</v>
      </c>
      <c r="Q156" t="s">
        <v>273</v>
      </c>
      <c r="R156" t="s">
        <v>364</v>
      </c>
      <c r="X156" t="s">
        <v>406</v>
      </c>
      <c r="AA156" s="16" t="s">
        <v>45</v>
      </c>
      <c r="AB156" s="5">
        <f>(내역서!J148+내역서!J149+내역서!J152+내역서!J153+내역서!J155)</f>
        <v>0</v>
      </c>
      <c r="AC156" s="16" t="s">
        <v>180</v>
      </c>
      <c r="AD156" s="4">
        <f>$AB156</f>
        <v>0</v>
      </c>
    </row>
    <row r="157" spans="1:62" ht="18.399999999999999" customHeight="1" x14ac:dyDescent="0.15">
      <c r="A157" s="6" t="s">
        <v>434</v>
      </c>
      <c r="B157" s="2" t="s">
        <v>434</v>
      </c>
      <c r="C157" s="2"/>
      <c r="D157" s="2" t="s">
        <v>434</v>
      </c>
      <c r="E157" s="15"/>
      <c r="F157" s="15"/>
      <c r="G157" s="1"/>
      <c r="H157" s="15"/>
      <c r="I157" s="1"/>
      <c r="J157" s="15"/>
      <c r="K157" s="1"/>
      <c r="L157" s="15"/>
      <c r="M157" s="12"/>
      <c r="N157" t="s">
        <v>434</v>
      </c>
      <c r="P157" t="s">
        <v>156</v>
      </c>
      <c r="Q157" t="s">
        <v>111</v>
      </c>
      <c r="R157" t="s">
        <v>434</v>
      </c>
      <c r="AA157" s="16" t="s">
        <v>151</v>
      </c>
      <c r="AB157" s="5">
        <f>(내역서!L148+내역서!L149+내역서!L152+내역서!L153+내역서!L155)</f>
        <v>0</v>
      </c>
      <c r="AC157" s="16" t="s">
        <v>235</v>
      </c>
      <c r="AD157" s="4">
        <f>$AB157</f>
        <v>0</v>
      </c>
    </row>
    <row r="158" spans="1:62" ht="18.399999999999999" customHeight="1" x14ac:dyDescent="0.15">
      <c r="A158" s="6" t="s">
        <v>514</v>
      </c>
      <c r="B158" s="2" t="s">
        <v>434</v>
      </c>
      <c r="C158" s="15">
        <v>1</v>
      </c>
      <c r="D158" s="2" t="s">
        <v>351</v>
      </c>
      <c r="E158" s="1"/>
      <c r="F158" s="15"/>
      <c r="G158" s="1"/>
      <c r="H158" s="15"/>
      <c r="I158" s="1"/>
      <c r="J158" s="15"/>
      <c r="K158" s="1"/>
      <c r="L158" s="15"/>
      <c r="M158" s="12"/>
      <c r="N158" t="s">
        <v>434</v>
      </c>
      <c r="O158" t="s">
        <v>74</v>
      </c>
    </row>
    <row r="159" spans="1:62" ht="18.399999999999999" customHeight="1" x14ac:dyDescent="0.15">
      <c r="A159" s="6" t="s">
        <v>515</v>
      </c>
      <c r="B159" s="2" t="s">
        <v>434</v>
      </c>
      <c r="C159" s="2"/>
      <c r="D159" s="2" t="s">
        <v>434</v>
      </c>
      <c r="E159" s="15"/>
      <c r="F159" s="15"/>
      <c r="G159" s="1"/>
      <c r="H159" s="15"/>
      <c r="I159" s="1"/>
      <c r="J159" s="15"/>
      <c r="K159" s="1"/>
      <c r="L159" s="15"/>
      <c r="M159" s="12"/>
      <c r="N159" t="s">
        <v>434</v>
      </c>
      <c r="P159" t="s">
        <v>54</v>
      </c>
      <c r="Q159" t="s">
        <v>434</v>
      </c>
      <c r="R159" t="s">
        <v>434</v>
      </c>
    </row>
    <row r="160" spans="1:62" ht="18.399999999999999" customHeight="1" x14ac:dyDescent="0.15">
      <c r="A160" s="6" t="s">
        <v>223</v>
      </c>
      <c r="B160" s="2" t="s">
        <v>434</v>
      </c>
      <c r="C160" s="15">
        <v>99</v>
      </c>
      <c r="D160" s="2" t="s">
        <v>374</v>
      </c>
      <c r="E160" s="15"/>
      <c r="F160" s="15"/>
      <c r="G160" s="15"/>
      <c r="H160" s="15"/>
      <c r="I160" s="15"/>
      <c r="J160" s="15"/>
      <c r="K160" s="15"/>
      <c r="L160" s="15"/>
      <c r="M160" s="12"/>
      <c r="N160" t="s">
        <v>434</v>
      </c>
      <c r="P160" t="s">
        <v>375</v>
      </c>
      <c r="Q160" t="s">
        <v>434</v>
      </c>
      <c r="R160" t="s">
        <v>125</v>
      </c>
      <c r="V160">
        <v>15500</v>
      </c>
      <c r="W160">
        <v>0</v>
      </c>
      <c r="X160">
        <v>0</v>
      </c>
    </row>
    <row r="161" spans="1:30" ht="18.399999999999999" customHeight="1" x14ac:dyDescent="0.15">
      <c r="A161" s="6" t="s">
        <v>387</v>
      </c>
      <c r="B161" s="2" t="s">
        <v>221</v>
      </c>
      <c r="C161" s="15">
        <v>7</v>
      </c>
      <c r="D161" s="2" t="s">
        <v>374</v>
      </c>
      <c r="E161" s="15"/>
      <c r="F161" s="15"/>
      <c r="G161" s="15"/>
      <c r="H161" s="15"/>
      <c r="I161" s="15"/>
      <c r="J161" s="15"/>
      <c r="K161" s="15"/>
      <c r="L161" s="15"/>
      <c r="M161" s="12"/>
      <c r="N161" t="s">
        <v>434</v>
      </c>
      <c r="P161" t="s">
        <v>268</v>
      </c>
      <c r="Q161" t="s">
        <v>434</v>
      </c>
      <c r="R161" t="s">
        <v>125</v>
      </c>
      <c r="V161">
        <v>15500</v>
      </c>
      <c r="W161">
        <v>0</v>
      </c>
      <c r="X161">
        <v>0</v>
      </c>
    </row>
    <row r="162" spans="1:30" ht="18.399999999999999" customHeight="1" x14ac:dyDescent="0.15">
      <c r="A162" s="6" t="s">
        <v>387</v>
      </c>
      <c r="B162" s="2" t="s">
        <v>64</v>
      </c>
      <c r="C162" s="15">
        <v>92</v>
      </c>
      <c r="D162" s="2" t="s">
        <v>374</v>
      </c>
      <c r="E162" s="15"/>
      <c r="F162" s="15"/>
      <c r="G162" s="15"/>
      <c r="H162" s="15"/>
      <c r="I162" s="15"/>
      <c r="J162" s="15"/>
      <c r="K162" s="15"/>
      <c r="L162" s="15"/>
      <c r="M162" s="12"/>
      <c r="N162" t="s">
        <v>434</v>
      </c>
      <c r="P162" t="s">
        <v>167</v>
      </c>
      <c r="Q162" t="s">
        <v>434</v>
      </c>
      <c r="R162" t="s">
        <v>125</v>
      </c>
      <c r="V162">
        <v>15500</v>
      </c>
      <c r="W162">
        <v>0</v>
      </c>
      <c r="X162">
        <v>0</v>
      </c>
      <c r="AA162" s="16" t="s">
        <v>318</v>
      </c>
      <c r="AB162" s="5">
        <f>(내역서!H160+내역서!H161+내역서!H162)</f>
        <v>0</v>
      </c>
      <c r="AC162" s="16" t="s">
        <v>360</v>
      </c>
      <c r="AD162" s="4">
        <f>$AB162</f>
        <v>0</v>
      </c>
    </row>
    <row r="163" spans="1:30" ht="18.399999999999999" customHeight="1" x14ac:dyDescent="0.15">
      <c r="A163" s="6" t="s">
        <v>231</v>
      </c>
      <c r="B163" s="2" t="s">
        <v>434</v>
      </c>
      <c r="C163" s="2"/>
      <c r="D163" s="2" t="s">
        <v>434</v>
      </c>
      <c r="E163" s="15"/>
      <c r="F163" s="15"/>
      <c r="G163" s="1"/>
      <c r="H163" s="15"/>
      <c r="I163" s="1"/>
      <c r="J163" s="15"/>
      <c r="K163" s="1"/>
      <c r="L163" s="15"/>
      <c r="M163" s="12"/>
      <c r="N163" t="s">
        <v>434</v>
      </c>
      <c r="P163" t="s">
        <v>43</v>
      </c>
      <c r="Q163" t="s">
        <v>273</v>
      </c>
      <c r="R163" t="s">
        <v>364</v>
      </c>
      <c r="X163" t="s">
        <v>131</v>
      </c>
      <c r="AA163" s="16" t="s">
        <v>45</v>
      </c>
      <c r="AB163" s="5">
        <f>(내역서!J160+내역서!J161+내역서!J162)</f>
        <v>0</v>
      </c>
      <c r="AC163" s="16" t="s">
        <v>180</v>
      </c>
      <c r="AD163" s="4">
        <f>$AB163</f>
        <v>0</v>
      </c>
    </row>
    <row r="164" spans="1:30" ht="18.399999999999999" customHeight="1" x14ac:dyDescent="0.15">
      <c r="A164" s="6" t="s">
        <v>434</v>
      </c>
      <c r="B164" s="2" t="s">
        <v>434</v>
      </c>
      <c r="C164" s="2"/>
      <c r="D164" s="2" t="s">
        <v>434</v>
      </c>
      <c r="E164" s="15"/>
      <c r="F164" s="15"/>
      <c r="G164" s="1"/>
      <c r="H164" s="15"/>
      <c r="I164" s="1"/>
      <c r="J164" s="15"/>
      <c r="K164" s="1"/>
      <c r="L164" s="15"/>
      <c r="M164" s="12"/>
      <c r="N164" t="s">
        <v>434</v>
      </c>
      <c r="P164" t="s">
        <v>368</v>
      </c>
      <c r="Q164" t="s">
        <v>434</v>
      </c>
      <c r="R164" t="s">
        <v>434</v>
      </c>
      <c r="AA164" s="16" t="s">
        <v>151</v>
      </c>
      <c r="AB164" s="5">
        <f>(내역서!L160+내역서!L161+내역서!L162)</f>
        <v>0</v>
      </c>
      <c r="AC164" s="16" t="s">
        <v>235</v>
      </c>
      <c r="AD164" s="4">
        <f>$AB164</f>
        <v>0</v>
      </c>
    </row>
    <row r="165" spans="1:30" ht="18.399999999999999" customHeight="1" x14ac:dyDescent="0.15">
      <c r="A165" s="19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1"/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4" type="noConversion"/>
  <pageMargins left="0.31496062992125984" right="0.31496062992125984" top="1" bottom="0.59055118110236215" header="0.5" footer="0.5"/>
  <pageSetup paperSize="9" scale="55" orientation="landscape" r:id="rId1"/>
  <headerFooter alignWithMargins="0">
    <oddHeader>&amp;RPage : &amp;P/&amp;N</oddHeader>
  </headerFooter>
  <rowBreaks count="3" manualBreakCount="3">
    <brk id="49" max="55" man="1"/>
    <brk id="90" max="55" man="1"/>
    <brk id="136" max="55" man="1"/>
  </rowBreaks>
  <colBreaks count="1" manualBreakCount="1">
    <brk id="13" max="161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"/>
  <sheetViews>
    <sheetView workbookViewId="0">
      <selection activeCell="B2" sqref="B2:B3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5" width="12" customWidth="1"/>
    <col min="6" max="6" width="13" customWidth="1"/>
    <col min="7" max="7" width="11" customWidth="1"/>
    <col min="8" max="8" width="12" customWidth="1"/>
    <col min="9" max="9" width="11" customWidth="1"/>
    <col min="10" max="10" width="12" customWidth="1"/>
    <col min="11" max="11" width="11" customWidth="1"/>
    <col min="12" max="12" width="12" customWidth="1"/>
    <col min="13" max="13" width="10" customWidth="1"/>
    <col min="14" max="59" width="0" hidden="1" customWidth="1"/>
  </cols>
  <sheetData>
    <row r="1" spans="1:25" ht="18.399999999999999" customHeight="1" x14ac:dyDescent="0.15">
      <c r="A1" t="s">
        <v>2</v>
      </c>
    </row>
    <row r="2" spans="1:25" ht="18.399999999999999" customHeight="1" x14ac:dyDescent="0.15">
      <c r="A2" s="126" t="s">
        <v>75</v>
      </c>
      <c r="B2" s="123" t="s">
        <v>199</v>
      </c>
      <c r="C2" s="123" t="s">
        <v>253</v>
      </c>
      <c r="D2" s="123" t="s">
        <v>170</v>
      </c>
      <c r="E2" s="123" t="s">
        <v>424</v>
      </c>
      <c r="F2" s="123" t="s">
        <v>434</v>
      </c>
      <c r="G2" s="123" t="s">
        <v>297</v>
      </c>
      <c r="H2" s="123" t="s">
        <v>434</v>
      </c>
      <c r="I2" s="123" t="s">
        <v>184</v>
      </c>
      <c r="J2" s="123" t="s">
        <v>434</v>
      </c>
      <c r="K2" s="123" t="s">
        <v>27</v>
      </c>
      <c r="L2" s="123" t="s">
        <v>434</v>
      </c>
      <c r="M2" s="124" t="s">
        <v>126</v>
      </c>
    </row>
    <row r="3" spans="1:25" ht="18.399999999999999" customHeight="1" x14ac:dyDescent="0.15">
      <c r="A3" s="127" t="s">
        <v>434</v>
      </c>
      <c r="B3" s="128" t="s">
        <v>434</v>
      </c>
      <c r="C3" s="128" t="s">
        <v>434</v>
      </c>
      <c r="D3" s="128" t="s">
        <v>434</v>
      </c>
      <c r="E3" s="17" t="s">
        <v>108</v>
      </c>
      <c r="F3" s="17" t="s">
        <v>61</v>
      </c>
      <c r="G3" s="17" t="s">
        <v>108</v>
      </c>
      <c r="H3" s="17" t="s">
        <v>61</v>
      </c>
      <c r="I3" s="17" t="s">
        <v>108</v>
      </c>
      <c r="J3" s="17" t="s">
        <v>61</v>
      </c>
      <c r="K3" s="17" t="s">
        <v>108</v>
      </c>
      <c r="L3" s="17" t="s">
        <v>61</v>
      </c>
      <c r="M3" s="125" t="s">
        <v>434</v>
      </c>
      <c r="S3" s="1" t="s">
        <v>153</v>
      </c>
      <c r="T3" s="1" t="s">
        <v>316</v>
      </c>
      <c r="U3" s="1" t="s">
        <v>160</v>
      </c>
      <c r="V3" s="1" t="s">
        <v>62</v>
      </c>
      <c r="W3" s="1" t="s">
        <v>21</v>
      </c>
      <c r="X3" s="1" t="s">
        <v>146</v>
      </c>
      <c r="Y3" s="1" t="s">
        <v>296</v>
      </c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4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B2" sqref="B2"/>
    </sheetView>
  </sheetViews>
  <sheetFormatPr defaultRowHeight="18.399999999999999" customHeight="1" x14ac:dyDescent="0.15"/>
  <cols>
    <col min="1" max="1" width="30" customWidth="1"/>
    <col min="2" max="2" width="25" customWidth="1"/>
    <col min="3" max="3" width="5" customWidth="1"/>
    <col min="4" max="6" width="11" customWidth="1"/>
    <col min="7" max="7" width="12" customWidth="1"/>
    <col min="8" max="8" width="15" customWidth="1"/>
    <col min="9" max="10" width="0" hidden="1" customWidth="1"/>
  </cols>
  <sheetData>
    <row r="1" spans="1:8" ht="18.399999999999999" customHeight="1" x14ac:dyDescent="0.15">
      <c r="A1" t="s">
        <v>77</v>
      </c>
    </row>
    <row r="2" spans="1:8" ht="18.399999999999999" customHeight="1" x14ac:dyDescent="0.15">
      <c r="A2" s="9" t="s">
        <v>304</v>
      </c>
      <c r="B2" s="10" t="s">
        <v>175</v>
      </c>
      <c r="C2" s="10" t="s">
        <v>405</v>
      </c>
      <c r="D2" s="10" t="s">
        <v>298</v>
      </c>
      <c r="E2" s="10" t="s">
        <v>184</v>
      </c>
      <c r="F2" s="10" t="s">
        <v>24</v>
      </c>
      <c r="G2" s="10" t="s">
        <v>424</v>
      </c>
      <c r="H2" s="11" t="s">
        <v>127</v>
      </c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B2" sqref="B2"/>
    </sheetView>
  </sheetViews>
  <sheetFormatPr defaultRowHeight="18.399999999999999" customHeight="1" x14ac:dyDescent="0.15"/>
  <cols>
    <col min="1" max="1" width="25" customWidth="1"/>
    <col min="2" max="2" width="10" customWidth="1"/>
    <col min="3" max="3" width="25" customWidth="1"/>
    <col min="4" max="5" width="30" customWidth="1"/>
  </cols>
  <sheetData>
    <row r="1" spans="1:5" ht="18.399999999999999" customHeight="1" x14ac:dyDescent="0.15">
      <c r="A1" t="s">
        <v>326</v>
      </c>
    </row>
    <row r="2" spans="1:5" ht="18.399999999999999" customHeight="1" x14ac:dyDescent="0.15">
      <c r="A2" s="9" t="s">
        <v>41</v>
      </c>
      <c r="B2" s="10" t="s">
        <v>333</v>
      </c>
      <c r="C2" s="10" t="s">
        <v>85</v>
      </c>
      <c r="D2" s="14" t="s">
        <v>110</v>
      </c>
      <c r="E2" s="11" t="s">
        <v>9</v>
      </c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showFormulas="1" workbookViewId="0">
      <selection activeCell="B2" sqref="B2"/>
    </sheetView>
  </sheetViews>
  <sheetFormatPr defaultRowHeight="18.399999999999999" customHeight="1" x14ac:dyDescent="0.15"/>
  <cols>
    <col min="1" max="1" width="15" customWidth="1"/>
    <col min="2" max="2" width="5" customWidth="1"/>
    <col min="3" max="4" width="20" customWidth="1"/>
  </cols>
  <sheetData>
    <row r="1" spans="1:4" ht="18.399999999999999" customHeight="1" x14ac:dyDescent="0.15">
      <c r="A1" t="s">
        <v>392</v>
      </c>
    </row>
    <row r="2" spans="1:4" ht="18.399999999999999" customHeight="1" x14ac:dyDescent="0.15">
      <c r="A2" s="9" t="s">
        <v>41</v>
      </c>
      <c r="B2" s="10" t="s">
        <v>333</v>
      </c>
      <c r="C2" s="10" t="s">
        <v>85</v>
      </c>
      <c r="D2" s="11" t="s">
        <v>110</v>
      </c>
    </row>
    <row r="3" spans="1:4" ht="18.399999999999999" customHeight="1" x14ac:dyDescent="0.15">
      <c r="A3" s="6" t="s">
        <v>287</v>
      </c>
      <c r="B3" s="2" t="s">
        <v>157</v>
      </c>
      <c r="C3" s="2" t="s">
        <v>415</v>
      </c>
      <c r="D3" s="12" t="s">
        <v>434</v>
      </c>
    </row>
    <row r="4" spans="1:4" ht="18.399999999999999" customHeight="1" x14ac:dyDescent="0.15">
      <c r="A4" s="6" t="s">
        <v>270</v>
      </c>
      <c r="B4" s="2" t="s">
        <v>429</v>
      </c>
      <c r="C4" s="2">
        <v>1442</v>
      </c>
      <c r="D4" s="12" t="s">
        <v>192</v>
      </c>
    </row>
    <row r="5" spans="1:4" ht="18.399999999999999" customHeight="1" x14ac:dyDescent="0.15">
      <c r="A5" s="6" t="s">
        <v>103</v>
      </c>
      <c r="B5" s="2" t="s">
        <v>429</v>
      </c>
      <c r="C5" s="2">
        <v>1442</v>
      </c>
      <c r="D5" s="12" t="s">
        <v>369</v>
      </c>
    </row>
    <row r="6" spans="1:4" ht="18.399999999999999" customHeight="1" x14ac:dyDescent="0.15">
      <c r="A6" s="6" t="s">
        <v>57</v>
      </c>
      <c r="B6" s="2" t="s">
        <v>429</v>
      </c>
      <c r="C6" s="2">
        <v>9.19</v>
      </c>
      <c r="D6" s="12" t="s">
        <v>356</v>
      </c>
    </row>
    <row r="7" spans="1:4" ht="18.399999999999999" customHeight="1" x14ac:dyDescent="0.15">
      <c r="A7" s="6" t="s">
        <v>128</v>
      </c>
      <c r="B7" s="2" t="s">
        <v>429</v>
      </c>
      <c r="C7" s="2">
        <v>0</v>
      </c>
      <c r="D7" s="12" t="s">
        <v>263</v>
      </c>
    </row>
    <row r="8" spans="1:4" ht="18.399999999999999" customHeight="1" x14ac:dyDescent="0.15">
      <c r="A8" s="6" t="s">
        <v>208</v>
      </c>
      <c r="B8" s="2" t="s">
        <v>429</v>
      </c>
      <c r="C8" s="2">
        <v>0</v>
      </c>
      <c r="D8" s="12" t="s">
        <v>386</v>
      </c>
    </row>
    <row r="9" spans="1:4" ht="18.399999999999999" customHeight="1" x14ac:dyDescent="0.15">
      <c r="A9" s="6" t="s">
        <v>78</v>
      </c>
      <c r="B9" s="2" t="s">
        <v>429</v>
      </c>
      <c r="C9" s="2">
        <v>0</v>
      </c>
      <c r="D9" s="12" t="s">
        <v>196</v>
      </c>
    </row>
    <row r="10" spans="1:4" ht="18.399999999999999" customHeight="1" x14ac:dyDescent="0.15">
      <c r="A10" s="6" t="s">
        <v>313</v>
      </c>
      <c r="B10" s="2" t="s">
        <v>157</v>
      </c>
      <c r="C10" s="2" t="s">
        <v>1</v>
      </c>
      <c r="D10" s="12" t="s">
        <v>325</v>
      </c>
    </row>
    <row r="11" spans="1:4" ht="18.399999999999999" customHeight="1" x14ac:dyDescent="0.15">
      <c r="A11" s="6" t="s">
        <v>0</v>
      </c>
      <c r="B11" s="2" t="s">
        <v>157</v>
      </c>
      <c r="C11" s="2" t="s">
        <v>1</v>
      </c>
      <c r="D11" s="12" t="s">
        <v>104</v>
      </c>
    </row>
    <row r="12" spans="1:4" ht="18.399999999999999" customHeight="1" x14ac:dyDescent="0.15">
      <c r="A12" s="6" t="s">
        <v>257</v>
      </c>
      <c r="B12" s="2" t="s">
        <v>157</v>
      </c>
      <c r="C12" s="2" t="s">
        <v>228</v>
      </c>
      <c r="D12" s="12" t="s">
        <v>312</v>
      </c>
    </row>
    <row r="13" spans="1:4" ht="18.399999999999999" customHeight="1" x14ac:dyDescent="0.15">
      <c r="A13" s="6" t="s">
        <v>17</v>
      </c>
      <c r="B13" s="2" t="s">
        <v>429</v>
      </c>
      <c r="C13" s="2">
        <v>1.25</v>
      </c>
      <c r="D13" s="12" t="s">
        <v>354</v>
      </c>
    </row>
    <row r="14" spans="1:4" ht="18.399999999999999" customHeight="1" x14ac:dyDescent="0.15">
      <c r="A14" s="6" t="s">
        <v>265</v>
      </c>
      <c r="B14" s="2" t="s">
        <v>429</v>
      </c>
      <c r="C14" s="2">
        <v>1.071</v>
      </c>
      <c r="D14" s="12" t="s">
        <v>166</v>
      </c>
    </row>
    <row r="15" spans="1:4" ht="18.399999999999999" customHeight="1" x14ac:dyDescent="0.15">
      <c r="A15" s="6" t="s">
        <v>222</v>
      </c>
      <c r="B15" s="2" t="s">
        <v>157</v>
      </c>
      <c r="C15" s="2" t="s">
        <v>376</v>
      </c>
      <c r="D15" s="12" t="s">
        <v>283</v>
      </c>
    </row>
    <row r="16" spans="1:4" ht="18.399999999999999" customHeight="1" x14ac:dyDescent="0.15">
      <c r="A16" s="6" t="s">
        <v>286</v>
      </c>
      <c r="B16" s="2" t="s">
        <v>157</v>
      </c>
      <c r="C16" s="2" t="s">
        <v>376</v>
      </c>
      <c r="D16" s="12" t="s">
        <v>300</v>
      </c>
    </row>
    <row r="17" spans="1:4" ht="18.399999999999999" customHeight="1" x14ac:dyDescent="0.15">
      <c r="A17" s="6" t="s">
        <v>98</v>
      </c>
      <c r="B17" s="2" t="s">
        <v>157</v>
      </c>
      <c r="C17" s="2" t="s">
        <v>376</v>
      </c>
      <c r="D17" s="12" t="s">
        <v>86</v>
      </c>
    </row>
    <row r="18" spans="1:4" ht="18.399999999999999" customHeight="1" x14ac:dyDescent="0.15">
      <c r="A18" s="6" t="s">
        <v>172</v>
      </c>
      <c r="B18" s="2" t="s">
        <v>157</v>
      </c>
      <c r="C18" s="3">
        <f t="shared" ref="C18:C23" si="0">25/20 * 16/12 * 1/8</f>
        <v>0.20833333333333334</v>
      </c>
      <c r="D18" s="12" t="s">
        <v>404</v>
      </c>
    </row>
    <row r="19" spans="1:4" ht="18.399999999999999" customHeight="1" x14ac:dyDescent="0.15">
      <c r="A19" s="6" t="s">
        <v>395</v>
      </c>
      <c r="B19" s="2" t="s">
        <v>157</v>
      </c>
      <c r="C19" s="3">
        <f t="shared" si="0"/>
        <v>0.20833333333333334</v>
      </c>
      <c r="D19" s="12" t="s">
        <v>141</v>
      </c>
    </row>
    <row r="20" spans="1:4" ht="18.399999999999999" customHeight="1" x14ac:dyDescent="0.15">
      <c r="A20" s="6" t="s">
        <v>39</v>
      </c>
      <c r="B20" s="2" t="s">
        <v>157</v>
      </c>
      <c r="C20" s="3">
        <f t="shared" si="0"/>
        <v>0.20833333333333334</v>
      </c>
      <c r="D20" s="12" t="s">
        <v>302</v>
      </c>
    </row>
    <row r="21" spans="1:4" ht="18.399999999999999" customHeight="1" x14ac:dyDescent="0.15">
      <c r="A21" s="6" t="s">
        <v>159</v>
      </c>
      <c r="B21" s="2" t="s">
        <v>157</v>
      </c>
      <c r="C21" s="3">
        <f t="shared" si="0"/>
        <v>0.20833333333333334</v>
      </c>
      <c r="D21" s="12" t="s">
        <v>191</v>
      </c>
    </row>
    <row r="22" spans="1:4" ht="18.399999999999999" customHeight="1" x14ac:dyDescent="0.15">
      <c r="A22" s="6" t="s">
        <v>399</v>
      </c>
      <c r="B22" s="2" t="s">
        <v>157</v>
      </c>
      <c r="C22" s="3">
        <f t="shared" si="0"/>
        <v>0.20833333333333334</v>
      </c>
      <c r="D22" s="12" t="s">
        <v>330</v>
      </c>
    </row>
    <row r="23" spans="1:4" ht="18.399999999999999" customHeight="1" x14ac:dyDescent="0.15">
      <c r="A23" s="6" t="s">
        <v>211</v>
      </c>
      <c r="B23" s="2" t="s">
        <v>157</v>
      </c>
      <c r="C23" s="3">
        <f t="shared" si="0"/>
        <v>0.20833333333333334</v>
      </c>
      <c r="D23" s="12" t="s">
        <v>29</v>
      </c>
    </row>
    <row r="24" spans="1:4" ht="18.399999999999999" customHeight="1" x14ac:dyDescent="0.15">
      <c r="A24" s="6" t="s">
        <v>335</v>
      </c>
      <c r="B24" s="2" t="s">
        <v>429</v>
      </c>
      <c r="C24" s="2">
        <v>1</v>
      </c>
      <c r="D24" s="12" t="s">
        <v>226</v>
      </c>
    </row>
    <row r="25" spans="1:4" ht="18.399999999999999" customHeight="1" x14ac:dyDescent="0.15">
      <c r="A25" s="6" t="s">
        <v>216</v>
      </c>
      <c r="B25" s="2" t="s">
        <v>429</v>
      </c>
      <c r="C25" s="2">
        <v>1.5</v>
      </c>
      <c r="D25" s="12" t="s">
        <v>400</v>
      </c>
    </row>
    <row r="26" spans="1:4" ht="18.399999999999999" customHeight="1" x14ac:dyDescent="0.15">
      <c r="A26" s="6" t="s">
        <v>398</v>
      </c>
      <c r="B26" s="2" t="s">
        <v>429</v>
      </c>
      <c r="C26" s="2">
        <v>1.1599999999999999</v>
      </c>
      <c r="D26" s="12" t="s">
        <v>417</v>
      </c>
    </row>
    <row r="27" spans="1:4" ht="18.399999999999999" customHeight="1" x14ac:dyDescent="0.15">
      <c r="A27" s="6" t="s">
        <v>428</v>
      </c>
      <c r="B27" s="2" t="s">
        <v>429</v>
      </c>
      <c r="C27" s="2">
        <v>1.6</v>
      </c>
      <c r="D27" s="12" t="s">
        <v>129</v>
      </c>
    </row>
    <row r="28" spans="1:4" ht="18.399999999999999" customHeight="1" x14ac:dyDescent="0.15">
      <c r="A28" s="6" t="s">
        <v>124</v>
      </c>
      <c r="B28" s="2" t="s">
        <v>429</v>
      </c>
      <c r="C28" s="2">
        <v>1.6</v>
      </c>
      <c r="D28" s="12" t="s">
        <v>81</v>
      </c>
    </row>
    <row r="29" spans="1:4" ht="18.399999999999999" customHeight="1" x14ac:dyDescent="0.15">
      <c r="A29" s="6" t="s">
        <v>365</v>
      </c>
      <c r="B29" s="2" t="s">
        <v>429</v>
      </c>
      <c r="C29" s="2">
        <v>1.6</v>
      </c>
      <c r="D29" s="12" t="s">
        <v>282</v>
      </c>
    </row>
    <row r="30" spans="1:4" ht="18.399999999999999" customHeight="1" x14ac:dyDescent="0.15">
      <c r="A30" s="6" t="s">
        <v>204</v>
      </c>
      <c r="B30" s="2" t="s">
        <v>429</v>
      </c>
      <c r="C30" s="2">
        <v>1.94</v>
      </c>
      <c r="D30" s="12" t="s">
        <v>285</v>
      </c>
    </row>
    <row r="31" spans="1:4" ht="18.399999999999999" customHeight="1" x14ac:dyDescent="0.15">
      <c r="A31" s="6" t="s">
        <v>385</v>
      </c>
      <c r="B31" s="2" t="s">
        <v>429</v>
      </c>
      <c r="C31" s="2">
        <v>1.94</v>
      </c>
      <c r="D31" s="12" t="s">
        <v>324</v>
      </c>
    </row>
    <row r="32" spans="1:4" ht="18.399999999999999" customHeight="1" x14ac:dyDescent="0.15">
      <c r="A32" s="6" t="s">
        <v>164</v>
      </c>
      <c r="B32" s="2" t="s">
        <v>429</v>
      </c>
      <c r="C32" s="2">
        <v>1.94</v>
      </c>
      <c r="D32" s="12" t="s">
        <v>82</v>
      </c>
    </row>
    <row r="33" spans="1:4" ht="18.399999999999999" customHeight="1" x14ac:dyDescent="0.15">
      <c r="A33" s="6" t="s">
        <v>109</v>
      </c>
      <c r="B33" s="2" t="s">
        <v>429</v>
      </c>
      <c r="C33" s="2">
        <v>1</v>
      </c>
      <c r="D33" s="12" t="s">
        <v>120</v>
      </c>
    </row>
    <row r="34" spans="1:4" ht="18.399999999999999" customHeight="1" x14ac:dyDescent="0.15">
      <c r="A34" s="6" t="s">
        <v>295</v>
      </c>
      <c r="B34" s="2" t="s">
        <v>429</v>
      </c>
      <c r="C34" s="2">
        <v>1</v>
      </c>
      <c r="D34" s="12" t="s">
        <v>162</v>
      </c>
    </row>
    <row r="35" spans="1:4" ht="18.399999999999999" customHeight="1" x14ac:dyDescent="0.15">
      <c r="A35" s="6" t="s">
        <v>38</v>
      </c>
      <c r="B35" s="2" t="s">
        <v>429</v>
      </c>
      <c r="C35" s="2">
        <v>1</v>
      </c>
      <c r="D35" s="12" t="s">
        <v>254</v>
      </c>
    </row>
    <row r="36" spans="1:4" ht="18.399999999999999" customHeight="1" x14ac:dyDescent="0.15">
      <c r="A36" s="6" t="s">
        <v>294</v>
      </c>
      <c r="B36" s="2" t="s">
        <v>157</v>
      </c>
      <c r="C36" s="2" t="s">
        <v>376</v>
      </c>
      <c r="D36" s="12" t="s">
        <v>34</v>
      </c>
    </row>
    <row r="37" spans="1:4" ht="18.399999999999999" customHeight="1" x14ac:dyDescent="0.15">
      <c r="A37" s="6" t="s">
        <v>225</v>
      </c>
      <c r="B37" s="2" t="s">
        <v>157</v>
      </c>
      <c r="C37" s="2" t="s">
        <v>376</v>
      </c>
      <c r="D37" s="12" t="s">
        <v>32</v>
      </c>
    </row>
    <row r="38" spans="1:4" ht="18.399999999999999" customHeight="1" x14ac:dyDescent="0.15">
      <c r="A38" s="6" t="s">
        <v>50</v>
      </c>
      <c r="B38" s="2" t="s">
        <v>157</v>
      </c>
      <c r="C38" s="2" t="s">
        <v>376</v>
      </c>
      <c r="D38" s="12" t="s">
        <v>16</v>
      </c>
    </row>
    <row r="39" spans="1:4" ht="18.399999999999999" customHeight="1" x14ac:dyDescent="0.15">
      <c r="A39" s="6" t="s">
        <v>345</v>
      </c>
      <c r="B39" s="2" t="s">
        <v>429</v>
      </c>
      <c r="C39" s="2">
        <v>1.1100000000000001</v>
      </c>
      <c r="D39" s="12" t="s">
        <v>379</v>
      </c>
    </row>
    <row r="40" spans="1:4" ht="18.399999999999999" customHeight="1" x14ac:dyDescent="0.15">
      <c r="A40" s="6" t="s">
        <v>168</v>
      </c>
      <c r="B40" s="2" t="s">
        <v>429</v>
      </c>
      <c r="C40" s="2">
        <v>1.1200000000000001</v>
      </c>
      <c r="D40" s="12" t="s">
        <v>148</v>
      </c>
    </row>
    <row r="41" spans="1:4" ht="18.399999999999999" customHeight="1" x14ac:dyDescent="0.15">
      <c r="A41" s="6" t="s">
        <v>402</v>
      </c>
      <c r="B41" s="2" t="s">
        <v>157</v>
      </c>
      <c r="C41" s="2" t="s">
        <v>376</v>
      </c>
      <c r="D41" s="12" t="s">
        <v>367</v>
      </c>
    </row>
    <row r="42" spans="1:4" ht="18.399999999999999" customHeight="1" x14ac:dyDescent="0.15">
      <c r="A42" s="6" t="s">
        <v>334</v>
      </c>
      <c r="B42" s="2" t="s">
        <v>157</v>
      </c>
      <c r="C42" s="2" t="s">
        <v>376</v>
      </c>
      <c r="D42" s="12" t="s">
        <v>377</v>
      </c>
    </row>
    <row r="43" spans="1:4" ht="18.399999999999999" customHeight="1" x14ac:dyDescent="0.15">
      <c r="A43" s="6" t="s">
        <v>176</v>
      </c>
      <c r="B43" s="2" t="s">
        <v>157</v>
      </c>
      <c r="C43" s="2" t="s">
        <v>376</v>
      </c>
      <c r="D43" s="12" t="s">
        <v>217</v>
      </c>
    </row>
    <row r="44" spans="1:4" ht="18.399999999999999" customHeight="1" x14ac:dyDescent="0.15">
      <c r="A44" s="6" t="s">
        <v>243</v>
      </c>
      <c r="B44" s="2" t="s">
        <v>429</v>
      </c>
      <c r="C44" s="2">
        <v>0</v>
      </c>
      <c r="D44" s="12" t="s">
        <v>134</v>
      </c>
    </row>
    <row r="45" spans="1:4" ht="18.399999999999999" customHeight="1" x14ac:dyDescent="0.15">
      <c r="A45" s="6" t="s">
        <v>44</v>
      </c>
      <c r="B45" s="2" t="s">
        <v>429</v>
      </c>
      <c r="C45" s="2">
        <v>0</v>
      </c>
      <c r="D45" s="12" t="s">
        <v>284</v>
      </c>
    </row>
    <row r="46" spans="1:4" ht="18.399999999999999" customHeight="1" x14ac:dyDescent="0.15">
      <c r="A46" s="6" t="s">
        <v>70</v>
      </c>
      <c r="B46" s="2" t="s">
        <v>157</v>
      </c>
      <c r="C46" s="2" t="s">
        <v>215</v>
      </c>
      <c r="D46" s="12" t="s">
        <v>434</v>
      </c>
    </row>
    <row r="47" spans="1:4" ht="18.399999999999999" customHeight="1" x14ac:dyDescent="0.15">
      <c r="A47" s="7" t="s">
        <v>60</v>
      </c>
      <c r="B47" s="8" t="s">
        <v>157</v>
      </c>
      <c r="C47" s="8" t="s">
        <v>376</v>
      </c>
      <c r="D47" s="13" t="s">
        <v>434</v>
      </c>
    </row>
  </sheetData>
  <phoneticPr fontId="4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 customHeight="1" x14ac:dyDescent="0.15"/>
  <sheetData/>
  <phoneticPr fontId="4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7</vt:i4>
      </vt:variant>
    </vt:vector>
  </HeadingPairs>
  <TitlesOfParts>
    <vt:vector size="14" baseType="lpstr">
      <vt:lpstr>공사비총괄표</vt:lpstr>
      <vt:lpstr>내역서</vt:lpstr>
      <vt:lpstr>일위대가_호표</vt:lpstr>
      <vt:lpstr>경비</vt:lpstr>
      <vt:lpstr>전역변수</vt:lpstr>
      <vt:lpstr>중기전역변수</vt:lpstr>
      <vt:lpstr>Sheet3</vt:lpstr>
      <vt:lpstr>공사비총괄표!Print_Area</vt:lpstr>
      <vt:lpstr>내역서!Print_Area</vt:lpstr>
      <vt:lpstr>경비!Print_Titles</vt:lpstr>
      <vt:lpstr>내역서!Print_Titles</vt:lpstr>
      <vt:lpstr>일위대가_호표!Print_Titles</vt:lpstr>
      <vt:lpstr>전역변수!Print_Titles</vt:lpstr>
      <vt:lpstr>중기전역변수!Print_Titles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서재성</cp:lastModifiedBy>
  <cp:lastPrinted>2026-04-23T00:57:13Z</cp:lastPrinted>
  <dcterms:created xsi:type="dcterms:W3CDTF">2026-03-10T00:49:07Z</dcterms:created>
  <dcterms:modified xsi:type="dcterms:W3CDTF">2026-04-27T05:11:07Z</dcterms:modified>
</cp:coreProperties>
</file>